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Tikal\ressources\DDSD-UDHA\3_Projet_APM\Affaires\120-JOUVENCE\02 - TRAVAUX EN COURS\11 - Refection sanitaires APM\02 - Consultation\01 - DCE\"/>
    </mc:Choice>
  </mc:AlternateContent>
  <xr:revisionPtr revIDLastSave="0" documentId="13_ncr:1_{E7EBC769-5D96-4FA3-A180-E5F040073111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 Forfait-taux journalier" sheetId="7" r:id="rId1"/>
    <sheet name="Options-taux journalier" sheetId="8" r:id="rId2"/>
    <sheet name="Prix Unitaires" sheetId="21" r:id="rId3"/>
    <sheet name="Arrêt chantier" sheetId="6" r:id="rId4"/>
    <sheet name="Récap. " sheetId="13" r:id="rId5"/>
  </sheets>
  <definedNames>
    <definedName name="_xlnm.Print_Titles" localSheetId="0">' Forfait-taux journalier'!$1:$6</definedName>
    <definedName name="_xlnm.Print_Titles" localSheetId="1">'Options-taux journalier'!$1:$6</definedName>
    <definedName name="_xlnm.Print_Titles" localSheetId="2">'Prix Unitaires'!$1:$6</definedName>
    <definedName name="_xlnm.Print_Titles" localSheetId="4">'Récap. '!$2:$2</definedName>
    <definedName name="MECANI" localSheetId="0">' Forfait-taux journalier'!#REF!</definedName>
    <definedName name="MECANI" localSheetId="3">'Arrêt chantier'!#REF!</definedName>
    <definedName name="MECANI" localSheetId="1">'Options-taux journalier'!#REF!</definedName>
    <definedName name="MECANI" localSheetId="2">'Prix Unitaires'!#REF!</definedName>
    <definedName name="MECANI" localSheetId="4">'Récap. '!#REF!</definedName>
    <definedName name="MECANI">#REF!</definedName>
    <definedName name="_xlnm.Print_Area" localSheetId="0">' Forfait-taux journalier'!$A$1:$N$38</definedName>
    <definedName name="_xlnm.Print_Area" localSheetId="3">'Arrêt chantier'!$A$1:$E$3</definedName>
    <definedName name="_xlnm.Print_Area" localSheetId="1">'Options-taux journalier'!$A$1:$N$23</definedName>
    <definedName name="_xlnm.Print_Area" localSheetId="2">'Prix Unitaires'!$A$1:$P$31</definedName>
    <definedName name="_xlnm.Print_Area" localSheetId="4">'Récap. '!$A$2:$E$7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7" l="1"/>
  <c r="D11" i="7"/>
  <c r="E11" i="7"/>
  <c r="F11" i="7"/>
  <c r="G11" i="7"/>
  <c r="H11" i="7"/>
  <c r="H16" i="7" s="1"/>
  <c r="I11" i="7"/>
  <c r="I16" i="7" s="1"/>
  <c r="J11" i="7"/>
  <c r="J16" i="7" s="1"/>
  <c r="K11" i="7"/>
  <c r="K16" i="7" s="1"/>
  <c r="L11" i="7"/>
  <c r="L16" i="7" s="1"/>
  <c r="M11" i="7"/>
  <c r="M16" i="7" s="1"/>
  <c r="N11" i="7"/>
  <c r="B11" i="7"/>
  <c r="B16" i="7" s="1"/>
  <c r="B23" i="7" s="1"/>
  <c r="N16" i="7"/>
  <c r="G16" i="7"/>
  <c r="F16" i="7"/>
  <c r="E16" i="7"/>
  <c r="D16" i="7"/>
  <c r="C16" i="7"/>
  <c r="J26" i="7"/>
  <c r="C26" i="7"/>
  <c r="D26" i="7"/>
  <c r="E26" i="7"/>
  <c r="F26" i="7"/>
  <c r="I26" i="7"/>
  <c r="K26" i="7"/>
  <c r="L26" i="7"/>
  <c r="B26" i="7"/>
  <c r="G8" i="7"/>
  <c r="B27" i="7" l="1"/>
  <c r="L23" i="7"/>
  <c r="K23" i="7"/>
  <c r="J23" i="7"/>
  <c r="I23" i="7"/>
  <c r="F23" i="7"/>
  <c r="E23" i="7"/>
  <c r="D23" i="7"/>
  <c r="C23" i="7"/>
  <c r="M22" i="7"/>
  <c r="H22" i="7"/>
  <c r="N22" i="7" s="1"/>
  <c r="G22" i="7"/>
  <c r="M21" i="7"/>
  <c r="H21" i="7"/>
  <c r="G21" i="7"/>
  <c r="M20" i="7"/>
  <c r="H20" i="7"/>
  <c r="G20" i="7"/>
  <c r="M19" i="7"/>
  <c r="H19" i="7"/>
  <c r="N19" i="7" s="1"/>
  <c r="G19" i="7"/>
  <c r="M18" i="7"/>
  <c r="H18" i="7"/>
  <c r="N18" i="7" s="1"/>
  <c r="G18" i="7"/>
  <c r="M14" i="7"/>
  <c r="H14" i="7"/>
  <c r="N14" i="7" s="1"/>
  <c r="G14" i="7"/>
  <c r="M13" i="7"/>
  <c r="H13" i="7"/>
  <c r="G13" i="7"/>
  <c r="M17" i="21"/>
  <c r="H17" i="21"/>
  <c r="N17" i="21" s="1"/>
  <c r="P17" i="21" s="1"/>
  <c r="G17" i="21"/>
  <c r="M14" i="21"/>
  <c r="H14" i="21"/>
  <c r="G14" i="21"/>
  <c r="M13" i="21"/>
  <c r="H13" i="21"/>
  <c r="G13" i="21"/>
  <c r="M15" i="21"/>
  <c r="H15" i="21"/>
  <c r="G15" i="21"/>
  <c r="M12" i="21"/>
  <c r="H12" i="21"/>
  <c r="G12" i="21"/>
  <c r="M10" i="21"/>
  <c r="H10" i="21"/>
  <c r="G10" i="21"/>
  <c r="M9" i="21"/>
  <c r="H9" i="21"/>
  <c r="G9" i="21"/>
  <c r="M8" i="21"/>
  <c r="H8" i="21"/>
  <c r="N8" i="21" s="1"/>
  <c r="P8" i="21" s="1"/>
  <c r="G8" i="21"/>
  <c r="M7" i="21"/>
  <c r="H7" i="21"/>
  <c r="N7" i="21" s="1"/>
  <c r="P7" i="21" s="1"/>
  <c r="G7" i="21"/>
  <c r="M16" i="21"/>
  <c r="H16" i="21"/>
  <c r="G16" i="21"/>
  <c r="M11" i="21"/>
  <c r="H11" i="21"/>
  <c r="G11" i="21"/>
  <c r="M18" i="21"/>
  <c r="H18" i="21"/>
  <c r="N18" i="21" s="1"/>
  <c r="P18" i="21" s="1"/>
  <c r="G18" i="21"/>
  <c r="C12" i="8"/>
  <c r="D12" i="8"/>
  <c r="E12" i="8"/>
  <c r="F12" i="8"/>
  <c r="I12" i="8"/>
  <c r="J12" i="8"/>
  <c r="K12" i="8"/>
  <c r="L12" i="8"/>
  <c r="B12" i="8"/>
  <c r="N20" i="7" l="1"/>
  <c r="G23" i="7"/>
  <c r="H23" i="7"/>
  <c r="M23" i="7"/>
  <c r="N21" i="7"/>
  <c r="N13" i="7"/>
  <c r="N14" i="21"/>
  <c r="P14" i="21" s="1"/>
  <c r="N13" i="21"/>
  <c r="P13" i="21" s="1"/>
  <c r="N9" i="21"/>
  <c r="P9" i="21" s="1"/>
  <c r="N15" i="21"/>
  <c r="P15" i="21" s="1"/>
  <c r="N11" i="21"/>
  <c r="P11" i="21" s="1"/>
  <c r="N10" i="21"/>
  <c r="P10" i="21" s="1"/>
  <c r="N12" i="21"/>
  <c r="P12" i="21" s="1"/>
  <c r="N16" i="21"/>
  <c r="P16" i="21" s="1"/>
  <c r="M11" i="8"/>
  <c r="H11" i="8"/>
  <c r="N11" i="8" s="1"/>
  <c r="G11" i="8"/>
  <c r="M10" i="8"/>
  <c r="H10" i="8"/>
  <c r="N10" i="8" s="1"/>
  <c r="G10" i="8"/>
  <c r="M9" i="8"/>
  <c r="H9" i="8"/>
  <c r="N9" i="8" s="1"/>
  <c r="G9" i="8"/>
  <c r="M8" i="8"/>
  <c r="H8" i="8"/>
  <c r="N8" i="8" s="1"/>
  <c r="G8" i="8"/>
  <c r="M7" i="8"/>
  <c r="H7" i="8"/>
  <c r="G7" i="8"/>
  <c r="G12" i="8" s="1"/>
  <c r="N23" i="7" l="1"/>
  <c r="M12" i="8"/>
  <c r="N7" i="8"/>
  <c r="N12" i="8" s="1"/>
  <c r="H12" i="8"/>
  <c r="C5" i="13"/>
  <c r="L20" i="21"/>
  <c r="K20" i="21"/>
  <c r="J20" i="21"/>
  <c r="I20" i="21"/>
  <c r="C13" i="13" s="1"/>
  <c r="F20" i="21"/>
  <c r="E20" i="21"/>
  <c r="D20" i="21"/>
  <c r="C20" i="21"/>
  <c r="B20" i="21"/>
  <c r="M19" i="21"/>
  <c r="M20" i="21" s="1"/>
  <c r="H19" i="21"/>
  <c r="N19" i="21" s="1"/>
  <c r="D5" i="13" s="1"/>
  <c r="G19" i="21"/>
  <c r="G20" i="21" s="1"/>
  <c r="P19" i="21" l="1"/>
  <c r="N20" i="21"/>
  <c r="D13" i="13" s="1"/>
  <c r="H20" i="21"/>
  <c r="B5" i="13" l="1"/>
  <c r="B13" i="13"/>
  <c r="P20" i="21"/>
  <c r="E13" i="13" s="1"/>
  <c r="E5" i="13"/>
  <c r="L27" i="7"/>
  <c r="K27" i="7"/>
  <c r="J27" i="7"/>
  <c r="I27" i="7"/>
  <c r="F27" i="7"/>
  <c r="E27" i="7"/>
  <c r="D27" i="7"/>
  <c r="C27" i="7"/>
  <c r="M10" i="7"/>
  <c r="H10" i="7"/>
  <c r="G10" i="7"/>
  <c r="M9" i="7"/>
  <c r="H9" i="7"/>
  <c r="G9" i="7"/>
  <c r="M8" i="7"/>
  <c r="H8" i="7"/>
  <c r="N9" i="7" l="1"/>
  <c r="C11" i="13"/>
  <c r="N8" i="7"/>
  <c r="N10" i="7"/>
  <c r="C12" i="13"/>
  <c r="D12" i="13"/>
  <c r="B12" i="13"/>
  <c r="B11" i="13" l="1"/>
  <c r="D11" i="13"/>
  <c r="E12" i="13"/>
  <c r="E14" i="13"/>
  <c r="E11" i="13" l="1"/>
  <c r="E15" i="13"/>
  <c r="B4" i="13" l="1"/>
  <c r="H25" i="7"/>
  <c r="H26" i="7" s="1"/>
  <c r="H27" i="7" s="1"/>
  <c r="B3" i="6"/>
  <c r="D3" i="6"/>
  <c r="E2" i="6"/>
  <c r="E3" i="6" s="1"/>
  <c r="C4" i="13"/>
  <c r="D4" i="13"/>
  <c r="M25" i="7"/>
  <c r="M26" i="7" s="1"/>
  <c r="M27" i="7" s="1"/>
  <c r="G25" i="7"/>
  <c r="G26" i="7" s="1"/>
  <c r="G27" i="7" s="1"/>
  <c r="E6" i="13" l="1"/>
  <c r="C3" i="13"/>
  <c r="E4" i="13"/>
  <c r="N25" i="7"/>
  <c r="N26" i="7" s="1"/>
  <c r="N27" i="7" s="1"/>
  <c r="E3" i="13" l="1"/>
  <c r="E7" i="13" s="1"/>
  <c r="B3" i="13"/>
  <c r="D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PEILLET Héléne</author>
  </authors>
  <commentList>
    <comment ref="A12" authorId="0" shapeId="0" xr:uid="{211370A6-CAD3-4F6C-8D7C-4298714D9241}">
      <text>
        <r>
          <rPr>
            <b/>
            <sz val="9"/>
            <color indexed="81"/>
            <rFont val="Tahoma"/>
            <charset val="1"/>
          </rPr>
          <t>PEILLET Héléne:</t>
        </r>
        <r>
          <rPr>
            <sz val="9"/>
            <color indexed="81"/>
            <rFont val="Tahoma"/>
            <charset val="1"/>
          </rPr>
          <t xml:space="preserve">
A partir d'ici on n'est plus similaires au CCTP</t>
        </r>
      </text>
    </comment>
    <comment ref="A17" authorId="0" shapeId="0" xr:uid="{4C4CF962-2150-4717-9832-2262D7D41923}">
      <text>
        <r>
          <rPr>
            <b/>
            <sz val="9"/>
            <color indexed="81"/>
            <rFont val="Tahoma"/>
            <charset val="1"/>
          </rPr>
          <t>PEILLET Héléne:</t>
        </r>
        <r>
          <rPr>
            <sz val="9"/>
            <color indexed="81"/>
            <rFont val="Tahoma"/>
            <charset val="1"/>
          </rPr>
          <t xml:space="preserve">
A partir d'ici on n'est plus similaires au CCTP</t>
        </r>
      </text>
    </comment>
  </commentList>
</comments>
</file>

<file path=xl/sharedStrings.xml><?xml version="1.0" encoding="utf-8"?>
<sst xmlns="http://schemas.openxmlformats.org/spreadsheetml/2006/main" count="158" uniqueCount="76">
  <si>
    <t>TOTAL</t>
  </si>
  <si>
    <t>(1)</t>
  </si>
  <si>
    <t>€ HT</t>
  </si>
  <si>
    <t>(2)</t>
  </si>
  <si>
    <t>TOTAL € HT</t>
  </si>
  <si>
    <t>NATURE DES PRESTATIONS</t>
  </si>
  <si>
    <t>(3)</t>
  </si>
  <si>
    <t>FOURNITURES (*)</t>
  </si>
  <si>
    <t>SOUS-TRAITANCE (**)</t>
  </si>
  <si>
    <t>%</t>
  </si>
  <si>
    <t>P &amp; S (***)</t>
  </si>
  <si>
    <t>(1 + 2 + 3)</t>
  </si>
  <si>
    <t>(***) Coefficient de Peines &amp; Soins pour la sous-traitance.</t>
  </si>
  <si>
    <t>Qualifications</t>
  </si>
  <si>
    <t>jours</t>
  </si>
  <si>
    <t xml:space="preserve">(*) Pour les montants indiqués dans la colonne FOURNITURES, le soumissionnaire devra fournir la liste détaillée et chiffrée des éléments les composant. </t>
  </si>
  <si>
    <t>Pour la signification des différentes */**/***, se reporter en fin du tableau de décomposition.</t>
  </si>
  <si>
    <t>MONTANT FORFAITAIRE ET FERME TOTAL (EN € HT)</t>
  </si>
  <si>
    <t>MAIN-D'ŒUVRE</t>
  </si>
  <si>
    <t>Justification (nombre d'intervenants par qualification * taux journaliers correspondant)</t>
  </si>
  <si>
    <t>MONTANT FORFAITAIRE JOURNALIER EN € HT</t>
  </si>
  <si>
    <t>Quantité estimée par le CEA</t>
  </si>
  <si>
    <t xml:space="preserve">(**) SOUS-TRAITANCE : les prestations sous-traitées doivent être clairement identifiées (nom du sous-traitant, montant, nature, etc.). Dans ce cadre, le soumissionnaire devra fournir le détail des montants de la colonne "achats", ainsi que les demandes d'acceptation correspondantes </t>
  </si>
  <si>
    <t>Main-d'œuvre € HT</t>
  </si>
  <si>
    <t>Fournitures € HT</t>
  </si>
  <si>
    <t>Nombre total de jours</t>
  </si>
  <si>
    <t>Sous-total 1</t>
  </si>
  <si>
    <t>Sous-total 2</t>
  </si>
  <si>
    <t>Sous-total 3</t>
  </si>
  <si>
    <r>
      <t xml:space="preserve">Taux </t>
    </r>
    <r>
      <rPr>
        <b/>
        <sz val="10"/>
        <rFont val="Arial"/>
        <family val="2"/>
      </rPr>
      <t>journalier</t>
    </r>
    <r>
      <rPr>
        <sz val="10"/>
        <rFont val="Arial"/>
        <family val="2"/>
      </rPr>
      <t xml:space="preserve"> en € HT</t>
    </r>
  </si>
  <si>
    <t>Total</t>
  </si>
  <si>
    <t>Total estimatif</t>
  </si>
  <si>
    <t>SOUS-TRAITANCE</t>
  </si>
  <si>
    <t>MAIN D'ŒUVRE</t>
  </si>
  <si>
    <t>Prestations forfaitaires fermes (HT)</t>
  </si>
  <si>
    <t>Prestations optionnelles (HT)</t>
  </si>
  <si>
    <t>TOTAL (HT)</t>
  </si>
  <si>
    <t>Arrêt de chantier (HT)</t>
  </si>
  <si>
    <t xml:space="preserve">FOURNITURES </t>
  </si>
  <si>
    <t>Réalisation du RFI</t>
  </si>
  <si>
    <t xml:space="preserve">Arrêt de chantier phase </t>
  </si>
  <si>
    <t>RECAP VARIANTE</t>
  </si>
  <si>
    <t>RECAP OFFRE DE BASE</t>
  </si>
  <si>
    <t>TOTAL estimatif</t>
  </si>
  <si>
    <t>Prix unitaire (HT)</t>
  </si>
  <si>
    <t xml:space="preserve">PU n°1 : Prix au mètre linéaire pour remplacement des tuyauteries de distribution EC et EF en acier </t>
  </si>
  <si>
    <t>PU n°2 : Prix au mètre carré pour la fourniture et mise et pose de carrelage ou faïence</t>
  </si>
  <si>
    <t>PU n°3 : Prix au mètre linéaire pour remplacement des tuyauteries d’évacuation en PVC (intérieur du bâtiment)</t>
  </si>
  <si>
    <t xml:space="preserve">PU n°4 : Prix au mètre linéaire pour remplacement des tuyauteries d’évacuation en PVC (extérieur du bâtiment) </t>
  </si>
  <si>
    <t>PU n°5 : prix au mètre linéaire pour la pose de réseau EC ou EF en tuyauterie multicouches</t>
  </si>
  <si>
    <t>PU n°6 : Prix au mètre carré pour la pose de faux plafond</t>
  </si>
  <si>
    <t>PU n°7 : Prix au mètre cube pour l’évacuation de déchet en filière conventionnelle</t>
  </si>
  <si>
    <t>PU n°8 : Prix au mètre cube pour l’évacuation de déchet en filière amianté</t>
  </si>
  <si>
    <t xml:space="preserve">PU n°9 : Prix au mètre carré pour reprise mur et peinture </t>
  </si>
  <si>
    <t xml:space="preserve">PU n°10 : Prix au mètre linéaire pour remplacement des tuyauteries de distribution EC et EF en cuivre </t>
  </si>
  <si>
    <t xml:space="preserve">PU n°11 : Montage et démontage d’un SAS vinyle 9m² </t>
  </si>
  <si>
    <t>PU n°12 : Contrôle radiologique et assainissement</t>
  </si>
  <si>
    <t>PU n°13 : Réalisation d’un mode opératoire sous SS4 et dépose d’équipements amiantés sous SS4</t>
  </si>
  <si>
    <t>Option n 1 : travaux de réfection de 100m² de faux plafond local 133</t>
  </si>
  <si>
    <t>Option n°2 : Dépose et remplacement des fenêtres amiantées des locaux 143, 144, 145</t>
  </si>
  <si>
    <t>Enclenchement et gestion administrative (accès site, PDP, DIMR, AI, organisation radioprotection)</t>
  </si>
  <si>
    <t>Réalisation des études d'exécution cf. §6,2 CCT</t>
  </si>
  <si>
    <t>INSTALLATION DE CHANTIER</t>
  </si>
  <si>
    <t>REFECTION RESEAUX ALIMENTATION ET EVACUATION</t>
  </si>
  <si>
    <t>TRAVAUX PREPARATOIRES ET DEMOLITION</t>
  </si>
  <si>
    <t xml:space="preserve">TRAVAUX DE MAÇONNERIE </t>
  </si>
  <si>
    <t xml:space="preserve">FOURNITURE ET POSE DES EQUIPEMENTS (WC + DOUCHES) </t>
  </si>
  <si>
    <t>TRAVAUX AMIANTE</t>
  </si>
  <si>
    <t>TRAVAUX ELECTRIQUES ET POSE BOUCHES VENTILATION</t>
  </si>
  <si>
    <t>REGLAGES ET MISE EN SERVICE</t>
  </si>
  <si>
    <t>Réalisation des documents liés aux travaux amiante</t>
  </si>
  <si>
    <t>3 - Travaux de second œuvre</t>
  </si>
  <si>
    <t>Sous-total 4</t>
  </si>
  <si>
    <t>4 - Remise dossier constructeur</t>
  </si>
  <si>
    <t>2 - Travaux de démolition et préparatoire y compris de désamiantage</t>
  </si>
  <si>
    <t>1 - Études d'exécution et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</si>
</sst>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F_-;\-* #,##0\ _F_-;_-* &quot;-&quot;\ _F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6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4" xfId="0" quotePrefix="1" applyFont="1" applyBorder="1" applyAlignment="1">
      <alignment horizontal="center"/>
    </xf>
    <xf numFmtId="164" fontId="4" fillId="0" borderId="6" xfId="1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8" fontId="3" fillId="0" borderId="8" xfId="0" applyNumberFormat="1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3" fillId="0" borderId="8" xfId="1" applyNumberFormat="1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164" fontId="4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8" xfId="0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4" fontId="4" fillId="0" borderId="9" xfId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0" fontId="4" fillId="0" borderId="13" xfId="0" applyFont="1" applyBorder="1" applyAlignment="1"/>
    <xf numFmtId="0" fontId="4" fillId="0" borderId="12" xfId="0" applyFont="1" applyBorder="1" applyAlignment="1"/>
    <xf numFmtId="0" fontId="3" fillId="0" borderId="10" xfId="0" applyFont="1" applyBorder="1" applyAlignment="1">
      <alignment vertical="center" wrapText="1"/>
    </xf>
    <xf numFmtId="38" fontId="4" fillId="0" borderId="10" xfId="0" applyNumberFormat="1" applyFont="1" applyBorder="1" applyAlignment="1">
      <alignment horizontal="right" vertical="center" wrapText="1"/>
    </xf>
    <xf numFmtId="3" fontId="4" fillId="0" borderId="10" xfId="0" applyNumberFormat="1" applyFont="1" applyBorder="1" applyAlignment="1">
      <alignment horizontal="right" vertical="center" wrapText="1"/>
    </xf>
    <xf numFmtId="3" fontId="4" fillId="0" borderId="10" xfId="1" applyNumberFormat="1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9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38" fontId="3" fillId="3" borderId="8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38" fontId="3" fillId="0" borderId="8" xfId="0" applyNumberFormat="1" applyFont="1" applyFill="1" applyBorder="1" applyAlignment="1">
      <alignment horizontal="right" vertical="center" wrapText="1"/>
    </xf>
    <xf numFmtId="3" fontId="3" fillId="0" borderId="8" xfId="1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38" fontId="6" fillId="0" borderId="8" xfId="0" applyNumberFormat="1" applyFont="1" applyFill="1" applyBorder="1" applyAlignment="1">
      <alignment vertical="center" wrapText="1"/>
    </xf>
    <xf numFmtId="38" fontId="3" fillId="5" borderId="8" xfId="0" applyNumberFormat="1" applyFont="1" applyFill="1" applyBorder="1" applyAlignment="1">
      <alignment horizontal="right" vertical="center" wrapText="1"/>
    </xf>
    <xf numFmtId="3" fontId="3" fillId="5" borderId="8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center" vertical="center"/>
    </xf>
    <xf numFmtId="164" fontId="3" fillId="2" borderId="8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right" vertical="center" wrapText="1"/>
    </xf>
    <xf numFmtId="38" fontId="2" fillId="6" borderId="8" xfId="0" applyNumberFormat="1" applyFont="1" applyFill="1" applyBorder="1" applyAlignment="1">
      <alignment horizontal="right" vertical="center" wrapText="1"/>
    </xf>
    <xf numFmtId="0" fontId="6" fillId="7" borderId="1" xfId="0" applyFont="1" applyFill="1" applyBorder="1" applyAlignment="1">
      <alignment vertical="center"/>
    </xf>
    <xf numFmtId="0" fontId="6" fillId="7" borderId="11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vertical="center" wrapText="1"/>
    </xf>
    <xf numFmtId="0" fontId="3" fillId="7" borderId="0" xfId="0" applyFont="1" applyFill="1" applyAlignment="1">
      <alignment vertical="center" wrapText="1"/>
    </xf>
    <xf numFmtId="164" fontId="3" fillId="2" borderId="1" xfId="1" applyFont="1" applyFill="1" applyBorder="1" applyAlignment="1">
      <alignment horizontal="center" vertical="center"/>
    </xf>
    <xf numFmtId="0" fontId="5" fillId="0" borderId="0" xfId="5" applyFont="1" applyBorder="1" applyAlignment="1">
      <alignment horizontal="left" vertical="center" wrapText="1"/>
    </xf>
    <xf numFmtId="0" fontId="2" fillId="0" borderId="0" xfId="5"/>
    <xf numFmtId="0" fontId="2" fillId="0" borderId="0" xfId="5" applyFont="1"/>
    <xf numFmtId="0" fontId="3" fillId="2" borderId="1" xfId="5" applyFont="1" applyFill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2" fillId="0" borderId="13" xfId="5" applyFont="1" applyBorder="1" applyAlignment="1"/>
    <xf numFmtId="0" fontId="2" fillId="0" borderId="3" xfId="5" applyFont="1" applyBorder="1" applyAlignment="1">
      <alignment horizontal="center"/>
    </xf>
    <xf numFmtId="0" fontId="2" fillId="0" borderId="9" xfId="5" applyFont="1" applyBorder="1" applyAlignment="1">
      <alignment horizontal="center" vertical="center"/>
    </xf>
    <xf numFmtId="164" fontId="2" fillId="0" borderId="9" xfId="1" applyFont="1" applyBorder="1" applyAlignment="1">
      <alignment horizontal="center" vertical="center"/>
    </xf>
    <xf numFmtId="0" fontId="2" fillId="0" borderId="12" xfId="5" applyFont="1" applyBorder="1" applyAlignment="1"/>
    <xf numFmtId="0" fontId="2" fillId="0" borderId="5" xfId="5" applyFont="1" applyBorder="1" applyAlignment="1">
      <alignment horizontal="center"/>
    </xf>
    <xf numFmtId="0" fontId="2" fillId="0" borderId="4" xfId="5" applyFont="1" applyBorder="1" applyAlignment="1">
      <alignment horizontal="center" vertical="center"/>
    </xf>
    <xf numFmtId="164" fontId="2" fillId="0" borderId="4" xfId="1" applyFont="1" applyBorder="1" applyAlignment="1">
      <alignment horizontal="center" vertical="center"/>
    </xf>
    <xf numFmtId="0" fontId="2" fillId="0" borderId="4" xfId="5" applyFont="1" applyBorder="1" applyAlignment="1">
      <alignment horizontal="center"/>
    </xf>
    <xf numFmtId="0" fontId="2" fillId="0" borderId="6" xfId="5" applyFont="1" applyBorder="1"/>
    <xf numFmtId="0" fontId="3" fillId="0" borderId="7" xfId="5" applyFont="1" applyBorder="1" applyAlignment="1">
      <alignment horizontal="center"/>
    </xf>
    <xf numFmtId="0" fontId="2" fillId="0" borderId="4" xfId="5" quotePrefix="1" applyFont="1" applyBorder="1" applyAlignment="1">
      <alignment horizontal="center"/>
    </xf>
    <xf numFmtId="164" fontId="2" fillId="0" borderId="6" xfId="1" applyFont="1" applyBorder="1" applyAlignment="1">
      <alignment horizontal="center"/>
    </xf>
    <xf numFmtId="164" fontId="2" fillId="0" borderId="4" xfId="1" applyFont="1" applyBorder="1" applyAlignment="1">
      <alignment horizontal="center"/>
    </xf>
    <xf numFmtId="0" fontId="2" fillId="0" borderId="1" xfId="5" applyFont="1" applyBorder="1" applyAlignment="1">
      <alignment vertical="center" wrapText="1"/>
    </xf>
    <xf numFmtId="38" fontId="3" fillId="0" borderId="8" xfId="5" applyNumberFormat="1" applyFont="1" applyBorder="1" applyAlignment="1">
      <alignment horizontal="right" vertical="center" wrapText="1"/>
    </xf>
    <xf numFmtId="3" fontId="3" fillId="0" borderId="8" xfId="5" applyNumberFormat="1" applyFont="1" applyBorder="1" applyAlignment="1">
      <alignment horizontal="right" vertical="center" wrapText="1"/>
    </xf>
    <xf numFmtId="0" fontId="3" fillId="0" borderId="8" xfId="5" applyFont="1" applyBorder="1" applyAlignment="1">
      <alignment vertical="center" wrapText="1"/>
    </xf>
    <xf numFmtId="0" fontId="3" fillId="0" borderId="0" xfId="5" applyFont="1" applyAlignment="1">
      <alignment vertical="center" wrapText="1"/>
    </xf>
    <xf numFmtId="0" fontId="3" fillId="3" borderId="1" xfId="5" applyFont="1" applyFill="1" applyBorder="1" applyAlignment="1">
      <alignment vertical="center" wrapText="1"/>
    </xf>
    <xf numFmtId="38" fontId="3" fillId="3" borderId="8" xfId="5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vertical="center" wrapText="1"/>
    </xf>
    <xf numFmtId="0" fontId="3" fillId="0" borderId="10" xfId="5" applyFont="1" applyBorder="1" applyAlignment="1">
      <alignment vertical="center" wrapText="1"/>
    </xf>
    <xf numFmtId="38" fontId="2" fillId="0" borderId="10" xfId="5" applyNumberFormat="1" applyFont="1" applyBorder="1" applyAlignment="1">
      <alignment horizontal="right" vertical="center" wrapText="1"/>
    </xf>
    <xf numFmtId="3" fontId="2" fillId="0" borderId="10" xfId="5" applyNumberFormat="1" applyFont="1" applyBorder="1" applyAlignment="1">
      <alignment horizontal="right" vertical="center" wrapText="1"/>
    </xf>
    <xf numFmtId="3" fontId="2" fillId="0" borderId="10" xfId="1" applyNumberFormat="1" applyFont="1" applyBorder="1" applyAlignment="1">
      <alignment vertical="center" wrapText="1"/>
    </xf>
    <xf numFmtId="0" fontId="2" fillId="0" borderId="0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8" xfId="5" applyFont="1" applyBorder="1" applyAlignment="1">
      <alignment horizontal="center" vertical="center"/>
    </xf>
    <xf numFmtId="0" fontId="2" fillId="0" borderId="0" xfId="5" applyFont="1" applyBorder="1" applyAlignment="1">
      <alignment vertical="center"/>
    </xf>
    <xf numFmtId="0" fontId="2" fillId="0" borderId="0" xfId="5" applyAlignment="1">
      <alignment horizontal="left" vertical="center" wrapText="1"/>
    </xf>
    <xf numFmtId="0" fontId="2" fillId="0" borderId="0" xfId="5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11" xfId="1" applyFont="1" applyFill="1" applyBorder="1" applyAlignment="1">
      <alignment horizontal="center" vertical="center"/>
    </xf>
    <xf numFmtId="164" fontId="3" fillId="2" borderId="2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9" xfId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164" fontId="4" fillId="0" borderId="7" xfId="1" applyFont="1" applyBorder="1" applyAlignment="1">
      <alignment horizontal="center" vertical="center"/>
    </xf>
    <xf numFmtId="164" fontId="4" fillId="0" borderId="9" xfId="1" applyFont="1" applyFill="1" applyBorder="1" applyAlignment="1">
      <alignment horizontal="center" vertical="center"/>
    </xf>
    <xf numFmtId="164" fontId="4" fillId="0" borderId="4" xfId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 vertical="center"/>
    </xf>
    <xf numFmtId="164" fontId="4" fillId="0" borderId="9" xfId="1" applyFont="1" applyBorder="1" applyAlignment="1">
      <alignment horizontal="center" vertical="center" wrapText="1"/>
    </xf>
    <xf numFmtId="164" fontId="4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5" applyFont="1" applyBorder="1" applyAlignment="1">
      <alignment horizontal="left" vertical="center" wrapText="1"/>
    </xf>
    <xf numFmtId="0" fontId="3" fillId="2" borderId="1" xfId="5" applyFont="1" applyFill="1" applyBorder="1" applyAlignment="1">
      <alignment horizontal="center" vertical="center"/>
    </xf>
    <xf numFmtId="0" fontId="3" fillId="2" borderId="11" xfId="5" applyFont="1" applyFill="1" applyBorder="1" applyAlignment="1">
      <alignment horizontal="center" vertical="center"/>
    </xf>
    <xf numFmtId="0" fontId="3" fillId="2" borderId="2" xfId="5" applyFont="1" applyFill="1" applyBorder="1" applyAlignment="1">
      <alignment horizontal="center" vertical="center"/>
    </xf>
    <xf numFmtId="164" fontId="2" fillId="2" borderId="8" xfId="1" applyFont="1" applyFill="1" applyBorder="1" applyAlignment="1">
      <alignment horizontal="center" vertical="center" wrapText="1"/>
    </xf>
    <xf numFmtId="0" fontId="3" fillId="2" borderId="9" xfId="5" applyFont="1" applyFill="1" applyBorder="1" applyAlignment="1">
      <alignment horizontal="center" vertical="center" wrapText="1"/>
    </xf>
    <xf numFmtId="0" fontId="3" fillId="2" borderId="4" xfId="5" applyFont="1" applyFill="1" applyBorder="1" applyAlignment="1">
      <alignment horizontal="center" vertical="center" wrapText="1"/>
    </xf>
    <xf numFmtId="0" fontId="3" fillId="2" borderId="7" xfId="5" applyFont="1" applyFill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164" fontId="2" fillId="0" borderId="9" xfId="1" applyFont="1" applyBorder="1" applyAlignment="1">
      <alignment horizontal="center" vertical="center"/>
    </xf>
    <xf numFmtId="164" fontId="2" fillId="0" borderId="4" xfId="1" applyFont="1" applyBorder="1" applyAlignment="1">
      <alignment horizontal="center" vertical="center"/>
    </xf>
    <xf numFmtId="164" fontId="2" fillId="0" borderId="7" xfId="1" applyFont="1" applyBorder="1" applyAlignment="1">
      <alignment horizontal="center" vertical="center"/>
    </xf>
    <xf numFmtId="164" fontId="2" fillId="0" borderId="9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center" vertical="center"/>
    </xf>
    <xf numFmtId="164" fontId="2" fillId="0" borderId="7" xfId="1" applyFont="1" applyFill="1" applyBorder="1" applyAlignment="1">
      <alignment horizontal="center" vertical="center"/>
    </xf>
    <xf numFmtId="164" fontId="2" fillId="0" borderId="9" xfId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center" vertical="center" wrapText="1"/>
    </xf>
    <xf numFmtId="0" fontId="2" fillId="0" borderId="1" xfId="5" applyBorder="1" applyAlignment="1">
      <alignment horizontal="center" vertical="center"/>
    </xf>
    <xf numFmtId="0" fontId="2" fillId="0" borderId="11" xfId="5" applyBorder="1" applyAlignment="1">
      <alignment horizontal="center" vertical="center"/>
    </xf>
    <xf numFmtId="0" fontId="2" fillId="0" borderId="2" xfId="5" applyBorder="1" applyAlignment="1">
      <alignment horizontal="center" vertical="center"/>
    </xf>
    <xf numFmtId="0" fontId="2" fillId="0" borderId="8" xfId="5" applyBorder="1" applyAlignment="1">
      <alignment horizontal="center" vertical="center"/>
    </xf>
    <xf numFmtId="0" fontId="2" fillId="0" borderId="10" xfId="5" applyFont="1" applyBorder="1" applyAlignment="1">
      <alignment horizontal="left" vertical="center" wrapText="1"/>
    </xf>
    <xf numFmtId="0" fontId="2" fillId="0" borderId="0" xfId="5" applyFont="1" applyBorder="1" applyAlignment="1">
      <alignment horizontal="left" vertical="center" wrapText="1"/>
    </xf>
    <xf numFmtId="0" fontId="2" fillId="0" borderId="1" xfId="5" applyFont="1" applyBorder="1" applyAlignment="1">
      <alignment horizontal="center" vertical="center"/>
    </xf>
    <xf numFmtId="0" fontId="2" fillId="0" borderId="11" xfId="5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6">
    <cellStyle name="Milliers [0]" xfId="1" builtinId="6"/>
    <cellStyle name="Normal" xfId="0" builtinId="0"/>
    <cellStyle name="Normal 2 2" xfId="5" xr:uid="{00000000-0005-0000-0000-000002000000}"/>
    <cellStyle name="Normal 2 4" xfId="3" xr:uid="{00000000-0005-0000-0000-000003000000}"/>
    <cellStyle name="Normal 3" xfId="2" xr:uid="{00000000-0005-0000-0000-000004000000}"/>
    <cellStyle name="Pourcentage 2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267"/>
  <sheetViews>
    <sheetView view="pageBreakPreview" zoomScaleNormal="100" zoomScaleSheetLayoutView="100" workbookViewId="0">
      <pane ySplit="6" topLeftCell="A7" activePane="bottomLeft" state="frozen"/>
      <selection pane="bottomLeft" activeCell="A8" sqref="A8"/>
    </sheetView>
  </sheetViews>
  <sheetFormatPr baseColWidth="10" defaultRowHeight="12.75" x14ac:dyDescent="0.2"/>
  <cols>
    <col min="1" max="1" width="48.85546875" customWidth="1"/>
    <col min="2" max="2" width="11" customWidth="1"/>
    <col min="3" max="7" width="9.7109375" customWidth="1"/>
    <col min="8" max="8" width="15.7109375" customWidth="1"/>
    <col min="9" max="9" width="18.7109375" customWidth="1"/>
    <col min="10" max="10" width="16.28515625" customWidth="1"/>
    <col min="11" max="11" width="15.7109375" customWidth="1"/>
    <col min="12" max="12" width="8.28515625" customWidth="1"/>
    <col min="13" max="14" width="15.7109375" customWidth="1"/>
  </cols>
  <sheetData>
    <row r="1" spans="1:14" ht="11.25" customHeight="1" x14ac:dyDescent="0.2">
      <c r="A1" s="107" t="s">
        <v>16</v>
      </c>
      <c r="B1" s="107"/>
      <c r="C1" s="107"/>
      <c r="D1" s="107"/>
      <c r="E1" s="107"/>
      <c r="F1" s="107"/>
      <c r="G1" s="25"/>
      <c r="H1" s="25"/>
      <c r="I1" s="25"/>
      <c r="J1" s="25"/>
      <c r="K1" s="25"/>
      <c r="L1" s="25"/>
      <c r="M1" s="25"/>
      <c r="N1" s="25"/>
    </row>
    <row r="2" spans="1:14" s="2" customFormat="1" ht="7.5" customHeight="1" x14ac:dyDescent="0.2"/>
    <row r="3" spans="1:14" s="1" customFormat="1" ht="18" customHeight="1" x14ac:dyDescent="0.2">
      <c r="A3" s="36" t="s">
        <v>5</v>
      </c>
      <c r="B3" s="108" t="s">
        <v>18</v>
      </c>
      <c r="C3" s="109"/>
      <c r="D3" s="109"/>
      <c r="E3" s="109"/>
      <c r="F3" s="109"/>
      <c r="G3" s="109"/>
      <c r="H3" s="110"/>
      <c r="I3" s="37" t="s">
        <v>7</v>
      </c>
      <c r="J3" s="111" t="s">
        <v>8</v>
      </c>
      <c r="K3" s="112"/>
      <c r="L3" s="112"/>
      <c r="M3" s="113"/>
      <c r="N3" s="38" t="s">
        <v>0</v>
      </c>
    </row>
    <row r="4" spans="1:14" s="2" customFormat="1" ht="15" customHeight="1" x14ac:dyDescent="0.2">
      <c r="A4" s="29" t="s">
        <v>13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114" t="s">
        <v>25</v>
      </c>
      <c r="H4" s="26" t="s">
        <v>4</v>
      </c>
      <c r="I4" s="23" t="s">
        <v>4</v>
      </c>
      <c r="J4" s="117" t="s">
        <v>23</v>
      </c>
      <c r="K4" s="120" t="s">
        <v>24</v>
      </c>
      <c r="L4" s="123" t="s">
        <v>10</v>
      </c>
      <c r="M4" s="23" t="s">
        <v>4</v>
      </c>
      <c r="N4" s="28"/>
    </row>
    <row r="5" spans="1:14" s="2" customFormat="1" ht="15" customHeight="1" x14ac:dyDescent="0.2">
      <c r="A5" s="30" t="s">
        <v>29</v>
      </c>
      <c r="B5" s="5"/>
      <c r="C5" s="5"/>
      <c r="D5" s="5"/>
      <c r="E5" s="5"/>
      <c r="F5" s="5"/>
      <c r="G5" s="115"/>
      <c r="H5" s="27"/>
      <c r="I5" s="24"/>
      <c r="J5" s="118"/>
      <c r="K5" s="121"/>
      <c r="L5" s="124"/>
      <c r="M5" s="24"/>
      <c r="N5" s="4" t="s">
        <v>2</v>
      </c>
    </row>
    <row r="6" spans="1:14" s="2" customFormat="1" x14ac:dyDescent="0.2">
      <c r="A6" s="6"/>
      <c r="B6" s="35" t="s">
        <v>14</v>
      </c>
      <c r="C6" s="35" t="s">
        <v>14</v>
      </c>
      <c r="D6" s="35" t="s">
        <v>14</v>
      </c>
      <c r="E6" s="35" t="s">
        <v>14</v>
      </c>
      <c r="F6" s="35" t="s">
        <v>14</v>
      </c>
      <c r="G6" s="116"/>
      <c r="H6" s="7" t="s">
        <v>1</v>
      </c>
      <c r="I6" s="7" t="s">
        <v>3</v>
      </c>
      <c r="J6" s="119"/>
      <c r="K6" s="122"/>
      <c r="L6" s="8" t="s">
        <v>9</v>
      </c>
      <c r="M6" s="7" t="s">
        <v>6</v>
      </c>
      <c r="N6" s="17" t="s">
        <v>11</v>
      </c>
    </row>
    <row r="7" spans="1:14" s="65" customFormat="1" ht="25.5" customHeight="1" x14ac:dyDescent="0.2">
      <c r="A7" s="62" t="s">
        <v>75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1:14" s="9" customFormat="1" ht="25.5" customHeight="1" x14ac:dyDescent="0.2">
      <c r="A8" s="57" t="s">
        <v>60</v>
      </c>
      <c r="B8" s="13"/>
      <c r="C8" s="13"/>
      <c r="D8" s="13"/>
      <c r="E8" s="13"/>
      <c r="F8" s="13"/>
      <c r="G8" s="13">
        <f>SUM(B8:F8)</f>
        <v>0</v>
      </c>
      <c r="H8" s="13">
        <f>SUMPRODUCT($B$5:$F$5,B8:F8)</f>
        <v>0</v>
      </c>
      <c r="I8" s="14"/>
      <c r="J8" s="14"/>
      <c r="K8" s="14"/>
      <c r="L8" s="14"/>
      <c r="M8" s="14">
        <f>(J8+K8)*L8</f>
        <v>0</v>
      </c>
      <c r="N8" s="15">
        <f>H8+I8+M8</f>
        <v>0</v>
      </c>
    </row>
    <row r="9" spans="1:14" s="9" customFormat="1" ht="25.5" customHeight="1" x14ac:dyDescent="0.2">
      <c r="A9" s="57" t="s">
        <v>61</v>
      </c>
      <c r="B9" s="13"/>
      <c r="C9" s="13"/>
      <c r="D9" s="13"/>
      <c r="E9" s="13"/>
      <c r="F9" s="13"/>
      <c r="G9" s="13">
        <f t="shared" ref="G9:G10" si="0">SUM(B9:F9)</f>
        <v>0</v>
      </c>
      <c r="H9" s="13">
        <f t="shared" ref="H9:H10" si="1">SUMPRODUCT($B$5:$F$5,B9:F9)</f>
        <v>0</v>
      </c>
      <c r="I9" s="14"/>
      <c r="J9" s="14"/>
      <c r="K9" s="14"/>
      <c r="L9" s="14"/>
      <c r="M9" s="14">
        <f t="shared" ref="M9:M10" si="2">(J9+K9)*L9</f>
        <v>0</v>
      </c>
      <c r="N9" s="15">
        <f t="shared" ref="N9:N10" si="3">H9+I9+M9</f>
        <v>0</v>
      </c>
    </row>
    <row r="10" spans="1:14" s="9" customFormat="1" ht="25.5" customHeight="1" x14ac:dyDescent="0.2">
      <c r="A10" s="57" t="s">
        <v>70</v>
      </c>
      <c r="B10" s="13"/>
      <c r="C10" s="13"/>
      <c r="D10" s="13"/>
      <c r="E10" s="13"/>
      <c r="F10" s="13"/>
      <c r="G10" s="13">
        <f t="shared" si="0"/>
        <v>0</v>
      </c>
      <c r="H10" s="13">
        <f t="shared" si="1"/>
        <v>0</v>
      </c>
      <c r="I10" s="14"/>
      <c r="J10" s="14"/>
      <c r="K10" s="14"/>
      <c r="L10" s="14"/>
      <c r="M10" s="14">
        <f t="shared" si="2"/>
        <v>0</v>
      </c>
      <c r="N10" s="15">
        <f t="shared" si="3"/>
        <v>0</v>
      </c>
    </row>
    <row r="11" spans="1:14" s="9" customFormat="1" ht="25.5" customHeight="1" x14ac:dyDescent="0.2">
      <c r="A11" s="60" t="s">
        <v>26</v>
      </c>
      <c r="B11" s="61">
        <f>SUM(B8:B10)</f>
        <v>0</v>
      </c>
      <c r="C11" s="61">
        <f t="shared" ref="C11:N11" si="4">SUM(C8:C10)</f>
        <v>0</v>
      </c>
      <c r="D11" s="61">
        <f t="shared" si="4"/>
        <v>0</v>
      </c>
      <c r="E11" s="61">
        <f t="shared" si="4"/>
        <v>0</v>
      </c>
      <c r="F11" s="61">
        <f t="shared" si="4"/>
        <v>0</v>
      </c>
      <c r="G11" s="61">
        <f t="shared" si="4"/>
        <v>0</v>
      </c>
      <c r="H11" s="61">
        <f t="shared" si="4"/>
        <v>0</v>
      </c>
      <c r="I11" s="61">
        <f t="shared" si="4"/>
        <v>0</v>
      </c>
      <c r="J11" s="61">
        <f t="shared" si="4"/>
        <v>0</v>
      </c>
      <c r="K11" s="61">
        <f t="shared" si="4"/>
        <v>0</v>
      </c>
      <c r="L11" s="61">
        <f t="shared" si="4"/>
        <v>0</v>
      </c>
      <c r="M11" s="61">
        <f t="shared" si="4"/>
        <v>0</v>
      </c>
      <c r="N11" s="61">
        <f t="shared" si="4"/>
        <v>0</v>
      </c>
    </row>
    <row r="12" spans="1:14" s="65" customFormat="1" ht="25.5" customHeight="1" x14ac:dyDescent="0.2">
      <c r="A12" s="62" t="s">
        <v>74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</row>
    <row r="13" spans="1:14" s="9" customFormat="1" ht="25.5" customHeight="1" x14ac:dyDescent="0.2">
      <c r="A13" s="57" t="s">
        <v>62</v>
      </c>
      <c r="B13" s="13"/>
      <c r="C13" s="13"/>
      <c r="D13" s="13"/>
      <c r="E13" s="13"/>
      <c r="F13" s="13"/>
      <c r="G13" s="13">
        <f>SUM(B13:F13)</f>
        <v>0</v>
      </c>
      <c r="H13" s="13">
        <f>SUMPRODUCT($B$5:$F$5,B13:F13)</f>
        <v>0</v>
      </c>
      <c r="I13" s="14"/>
      <c r="J13" s="14"/>
      <c r="K13" s="14"/>
      <c r="L13" s="14"/>
      <c r="M13" s="14">
        <f>(J13+K13)*L13</f>
        <v>0</v>
      </c>
      <c r="N13" s="15">
        <f>H13+I13+M13</f>
        <v>0</v>
      </c>
    </row>
    <row r="14" spans="1:14" s="9" customFormat="1" ht="25.5" customHeight="1" x14ac:dyDescent="0.2">
      <c r="A14" s="57" t="s">
        <v>64</v>
      </c>
      <c r="B14" s="13"/>
      <c r="C14" s="13"/>
      <c r="D14" s="13"/>
      <c r="E14" s="13"/>
      <c r="F14" s="13"/>
      <c r="G14" s="13">
        <f t="shared" ref="G14" si="5">SUM(B14:F14)</f>
        <v>0</v>
      </c>
      <c r="H14" s="13">
        <f t="shared" ref="H14" si="6">SUMPRODUCT($B$5:$F$5,B14:F14)</f>
        <v>0</v>
      </c>
      <c r="I14" s="14"/>
      <c r="J14" s="14"/>
      <c r="K14" s="14"/>
      <c r="L14" s="14"/>
      <c r="M14" s="14">
        <f t="shared" ref="M14" si="7">(J14+K14)*L14</f>
        <v>0</v>
      </c>
      <c r="N14" s="15">
        <f t="shared" ref="N14" si="8">H14+I14+M14</f>
        <v>0</v>
      </c>
    </row>
    <row r="15" spans="1:14" s="9" customFormat="1" ht="25.5" customHeight="1" x14ac:dyDescent="0.2">
      <c r="A15" s="57" t="s">
        <v>67</v>
      </c>
      <c r="B15" s="13"/>
      <c r="C15" s="13"/>
      <c r="D15" s="13"/>
      <c r="E15" s="13"/>
      <c r="F15" s="13"/>
      <c r="G15" s="13"/>
      <c r="H15" s="13"/>
      <c r="I15" s="14"/>
      <c r="J15" s="14"/>
      <c r="K15" s="14"/>
      <c r="L15" s="14"/>
      <c r="M15" s="14"/>
      <c r="N15" s="15"/>
    </row>
    <row r="16" spans="1:14" s="9" customFormat="1" ht="25.5" customHeight="1" x14ac:dyDescent="0.2">
      <c r="A16" s="60" t="s">
        <v>27</v>
      </c>
      <c r="B16" s="61">
        <f t="shared" ref="B16:N16" si="9">SUM(B6:B15)</f>
        <v>0</v>
      </c>
      <c r="C16" s="61">
        <f t="shared" si="9"/>
        <v>0</v>
      </c>
      <c r="D16" s="61">
        <f t="shared" si="9"/>
        <v>0</v>
      </c>
      <c r="E16" s="61">
        <f t="shared" si="9"/>
        <v>0</v>
      </c>
      <c r="F16" s="61">
        <f t="shared" si="9"/>
        <v>0</v>
      </c>
      <c r="G16" s="61">
        <f t="shared" si="9"/>
        <v>0</v>
      </c>
      <c r="H16" s="61">
        <f t="shared" si="9"/>
        <v>0</v>
      </c>
      <c r="I16" s="61">
        <f t="shared" si="9"/>
        <v>0</v>
      </c>
      <c r="J16" s="61">
        <f t="shared" si="9"/>
        <v>0</v>
      </c>
      <c r="K16" s="61">
        <f t="shared" si="9"/>
        <v>0</v>
      </c>
      <c r="L16" s="61">
        <f t="shared" si="9"/>
        <v>0</v>
      </c>
      <c r="M16" s="61">
        <f t="shared" si="9"/>
        <v>0</v>
      </c>
      <c r="N16" s="61">
        <f t="shared" si="9"/>
        <v>0</v>
      </c>
    </row>
    <row r="17" spans="1:14" s="65" customFormat="1" ht="25.5" customHeight="1" x14ac:dyDescent="0.2">
      <c r="A17" s="62" t="s">
        <v>71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</row>
    <row r="18" spans="1:14" s="9" customFormat="1" ht="25.5" customHeight="1" x14ac:dyDescent="0.2">
      <c r="A18" s="57" t="s">
        <v>63</v>
      </c>
      <c r="B18" s="13"/>
      <c r="C18" s="13"/>
      <c r="D18" s="13"/>
      <c r="E18" s="13"/>
      <c r="F18" s="13"/>
      <c r="G18" s="13">
        <f t="shared" ref="G18:G19" si="10">SUM(B18:F18)</f>
        <v>0</v>
      </c>
      <c r="H18" s="13">
        <f t="shared" ref="H18:H22" si="11">SUMPRODUCT($B$5:$F$5,B18:F18)</f>
        <v>0</v>
      </c>
      <c r="I18" s="14"/>
      <c r="J18" s="14"/>
      <c r="K18" s="14"/>
      <c r="L18" s="14"/>
      <c r="M18" s="14">
        <f t="shared" ref="M18:M22" si="12">(J18+K18)*L18</f>
        <v>0</v>
      </c>
      <c r="N18" s="15">
        <f t="shared" ref="N18:N22" si="13">H18+I18+M18</f>
        <v>0</v>
      </c>
    </row>
    <row r="19" spans="1:14" s="9" customFormat="1" ht="25.5" customHeight="1" x14ac:dyDescent="0.2">
      <c r="A19" s="57" t="s">
        <v>65</v>
      </c>
      <c r="B19" s="13"/>
      <c r="C19" s="13"/>
      <c r="D19" s="13"/>
      <c r="E19" s="13"/>
      <c r="F19" s="13"/>
      <c r="G19" s="13">
        <f t="shared" si="10"/>
        <v>0</v>
      </c>
      <c r="H19" s="13">
        <f t="shared" si="11"/>
        <v>0</v>
      </c>
      <c r="I19" s="14"/>
      <c r="J19" s="14"/>
      <c r="K19" s="14"/>
      <c r="L19" s="14"/>
      <c r="M19" s="14">
        <f t="shared" si="12"/>
        <v>0</v>
      </c>
      <c r="N19" s="15">
        <f t="shared" si="13"/>
        <v>0</v>
      </c>
    </row>
    <row r="20" spans="1:14" s="9" customFormat="1" ht="25.5" customHeight="1" x14ac:dyDescent="0.2">
      <c r="A20" s="57" t="s">
        <v>66</v>
      </c>
      <c r="B20" s="13"/>
      <c r="C20" s="13"/>
      <c r="D20" s="13"/>
      <c r="E20" s="13"/>
      <c r="F20" s="13"/>
      <c r="G20" s="13">
        <f t="shared" ref="G20" si="14">SUM(B20:F20)</f>
        <v>0</v>
      </c>
      <c r="H20" s="13">
        <f t="shared" si="11"/>
        <v>0</v>
      </c>
      <c r="I20" s="14"/>
      <c r="J20" s="14"/>
      <c r="K20" s="14"/>
      <c r="L20" s="14"/>
      <c r="M20" s="14">
        <f t="shared" si="12"/>
        <v>0</v>
      </c>
      <c r="N20" s="15">
        <f t="shared" si="13"/>
        <v>0</v>
      </c>
    </row>
    <row r="21" spans="1:14" s="9" customFormat="1" ht="25.5" customHeight="1" x14ac:dyDescent="0.2">
      <c r="A21" s="57" t="s">
        <v>68</v>
      </c>
      <c r="B21" s="13"/>
      <c r="C21" s="13"/>
      <c r="D21" s="13"/>
      <c r="E21" s="13"/>
      <c r="F21" s="13"/>
      <c r="G21" s="13">
        <f t="shared" ref="G21" si="15">SUM(B21:F21)</f>
        <v>0</v>
      </c>
      <c r="H21" s="13">
        <f t="shared" si="11"/>
        <v>0</v>
      </c>
      <c r="I21" s="14"/>
      <c r="J21" s="14"/>
      <c r="K21" s="14"/>
      <c r="L21" s="14"/>
      <c r="M21" s="14">
        <f t="shared" si="12"/>
        <v>0</v>
      </c>
      <c r="N21" s="15">
        <f t="shared" si="13"/>
        <v>0</v>
      </c>
    </row>
    <row r="22" spans="1:14" s="9" customFormat="1" ht="25.5" customHeight="1" x14ac:dyDescent="0.2">
      <c r="A22" s="57" t="s">
        <v>69</v>
      </c>
      <c r="B22" s="13"/>
      <c r="C22" s="13"/>
      <c r="D22" s="13"/>
      <c r="E22" s="13"/>
      <c r="F22" s="13"/>
      <c r="G22" s="13">
        <f t="shared" ref="G22" si="16">SUM(B22:F22)</f>
        <v>0</v>
      </c>
      <c r="H22" s="13">
        <f t="shared" si="11"/>
        <v>0</v>
      </c>
      <c r="I22" s="14"/>
      <c r="J22" s="14"/>
      <c r="K22" s="14"/>
      <c r="L22" s="14"/>
      <c r="M22" s="14">
        <f t="shared" si="12"/>
        <v>0</v>
      </c>
      <c r="N22" s="15">
        <f t="shared" si="13"/>
        <v>0</v>
      </c>
    </row>
    <row r="23" spans="1:14" s="9" customFormat="1" ht="25.5" customHeight="1" x14ac:dyDescent="0.2">
      <c r="A23" s="60" t="s">
        <v>28</v>
      </c>
      <c r="B23" s="61">
        <f t="shared" ref="B23:N23" si="17">SUM(B13:B22)</f>
        <v>0</v>
      </c>
      <c r="C23" s="61">
        <f t="shared" si="17"/>
        <v>0</v>
      </c>
      <c r="D23" s="61">
        <f t="shared" si="17"/>
        <v>0</v>
      </c>
      <c r="E23" s="61">
        <f t="shared" si="17"/>
        <v>0</v>
      </c>
      <c r="F23" s="61">
        <f t="shared" si="17"/>
        <v>0</v>
      </c>
      <c r="G23" s="61">
        <f t="shared" si="17"/>
        <v>0</v>
      </c>
      <c r="H23" s="61">
        <f t="shared" si="17"/>
        <v>0</v>
      </c>
      <c r="I23" s="61">
        <f t="shared" si="17"/>
        <v>0</v>
      </c>
      <c r="J23" s="61">
        <f t="shared" si="17"/>
        <v>0</v>
      </c>
      <c r="K23" s="61">
        <f t="shared" si="17"/>
        <v>0</v>
      </c>
      <c r="L23" s="61">
        <f t="shared" si="17"/>
        <v>0</v>
      </c>
      <c r="M23" s="61">
        <f t="shared" si="17"/>
        <v>0</v>
      </c>
      <c r="N23" s="61">
        <f t="shared" si="17"/>
        <v>0</v>
      </c>
    </row>
    <row r="24" spans="1:14" s="9" customFormat="1" ht="25.5" customHeight="1" x14ac:dyDescent="0.2">
      <c r="A24" s="45" t="s">
        <v>73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</row>
    <row r="25" spans="1:14" s="9" customFormat="1" ht="25.5" customHeight="1" x14ac:dyDescent="0.2">
      <c r="A25" s="57" t="s">
        <v>39</v>
      </c>
      <c r="B25" s="20"/>
      <c r="C25" s="20"/>
      <c r="D25" s="20"/>
      <c r="E25" s="20"/>
      <c r="F25" s="20"/>
      <c r="G25" s="13">
        <f t="shared" ref="G25" si="18">SUM(B25:F25)</f>
        <v>0</v>
      </c>
      <c r="H25" s="13">
        <f t="shared" ref="H25" si="19">SUMPRODUCT($B$5:$F$5,B25:F25)</f>
        <v>0</v>
      </c>
      <c r="I25" s="20"/>
      <c r="J25" s="20"/>
      <c r="K25" s="20"/>
      <c r="L25" s="20"/>
      <c r="M25" s="14">
        <f t="shared" ref="M25" si="20">(J25+K25)*L25</f>
        <v>0</v>
      </c>
      <c r="N25" s="15">
        <f t="shared" ref="N25" si="21">H25+I25+M25</f>
        <v>0</v>
      </c>
    </row>
    <row r="26" spans="1:14" s="9" customFormat="1" ht="25.5" customHeight="1" x14ac:dyDescent="0.2">
      <c r="A26" s="60" t="s">
        <v>72</v>
      </c>
      <c r="B26" s="61">
        <f>SUM(B25)</f>
        <v>0</v>
      </c>
      <c r="C26" s="61">
        <f t="shared" ref="C26:N26" si="22">SUM(C25)</f>
        <v>0</v>
      </c>
      <c r="D26" s="61">
        <f t="shared" si="22"/>
        <v>0</v>
      </c>
      <c r="E26" s="61">
        <f t="shared" si="22"/>
        <v>0</v>
      </c>
      <c r="F26" s="61">
        <f t="shared" si="22"/>
        <v>0</v>
      </c>
      <c r="G26" s="61">
        <f t="shared" si="22"/>
        <v>0</v>
      </c>
      <c r="H26" s="61">
        <f t="shared" si="22"/>
        <v>0</v>
      </c>
      <c r="I26" s="61">
        <f t="shared" si="22"/>
        <v>0</v>
      </c>
      <c r="J26" s="61">
        <f>SUM(J25)</f>
        <v>0</v>
      </c>
      <c r="K26" s="61">
        <f t="shared" si="22"/>
        <v>0</v>
      </c>
      <c r="L26" s="61">
        <f t="shared" si="22"/>
        <v>0</v>
      </c>
      <c r="M26" s="61">
        <f t="shared" si="22"/>
        <v>0</v>
      </c>
      <c r="N26" s="61">
        <f t="shared" si="22"/>
        <v>0</v>
      </c>
    </row>
    <row r="27" spans="1:14" s="10" customFormat="1" ht="25.5" customHeight="1" x14ac:dyDescent="0.2">
      <c r="A27" s="39" t="s">
        <v>17</v>
      </c>
      <c r="B27" s="40">
        <f>B26+B23+B11</f>
        <v>0</v>
      </c>
      <c r="C27" s="40">
        <f t="shared" ref="C27:N27" si="23">C26+C23+C11</f>
        <v>0</v>
      </c>
      <c r="D27" s="40">
        <f t="shared" si="23"/>
        <v>0</v>
      </c>
      <c r="E27" s="40">
        <f t="shared" si="23"/>
        <v>0</v>
      </c>
      <c r="F27" s="40">
        <f t="shared" si="23"/>
        <v>0</v>
      </c>
      <c r="G27" s="40">
        <f t="shared" si="23"/>
        <v>0</v>
      </c>
      <c r="H27" s="40">
        <f t="shared" si="23"/>
        <v>0</v>
      </c>
      <c r="I27" s="40">
        <f t="shared" si="23"/>
        <v>0</v>
      </c>
      <c r="J27" s="40">
        <f t="shared" si="23"/>
        <v>0</v>
      </c>
      <c r="K27" s="40">
        <f t="shared" si="23"/>
        <v>0</v>
      </c>
      <c r="L27" s="40">
        <f t="shared" si="23"/>
        <v>0</v>
      </c>
      <c r="M27" s="40">
        <f t="shared" si="23"/>
        <v>0</v>
      </c>
      <c r="N27" s="40">
        <f t="shared" si="23"/>
        <v>0</v>
      </c>
    </row>
    <row r="28" spans="1:14" s="10" customFormat="1" ht="25.5" customHeight="1" x14ac:dyDescent="0.2">
      <c r="A28" s="31"/>
      <c r="B28" s="32"/>
      <c r="C28" s="32"/>
      <c r="D28" s="32"/>
      <c r="E28" s="32"/>
      <c r="F28" s="32"/>
      <c r="G28" s="32"/>
      <c r="H28" s="32"/>
      <c r="I28" s="33"/>
      <c r="J28" s="33"/>
      <c r="K28" s="33"/>
      <c r="L28" s="33"/>
      <c r="M28" s="33"/>
      <c r="N28" s="34"/>
    </row>
    <row r="29" spans="1:14" s="10" customFormat="1" ht="24" customHeight="1" x14ac:dyDescent="0.2">
      <c r="A29" s="105" t="s">
        <v>15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4" s="10" customFormat="1" ht="32.25" customHeight="1" x14ac:dyDescent="0.2">
      <c r="A30" s="106" t="s">
        <v>22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</row>
    <row r="31" spans="1:14" s="10" customFormat="1" ht="18.75" customHeight="1" x14ac:dyDescent="0.2">
      <c r="A31" s="106" t="s">
        <v>12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</row>
    <row r="32" spans="1:14" s="2" customFormat="1" ht="8.25" customHeight="1" x14ac:dyDescent="0.2"/>
    <row r="33" spans="1:14" s="11" customFormat="1" ht="16.5" customHeight="1" x14ac:dyDescent="0.2">
      <c r="A33" s="125" t="s">
        <v>13</v>
      </c>
      <c r="B33" s="126"/>
      <c r="C33" s="126"/>
      <c r="D33" s="126"/>
      <c r="E33" s="127"/>
      <c r="F33" s="18"/>
      <c r="G33" s="18"/>
      <c r="H33"/>
    </row>
    <row r="34" spans="1:14" s="12" customFormat="1" ht="20.100000000000001" customHeight="1" x14ac:dyDescent="0.2">
      <c r="A34" s="16">
        <v>1</v>
      </c>
      <c r="B34" s="128"/>
      <c r="C34" s="129"/>
      <c r="D34" s="129"/>
      <c r="E34" s="130"/>
      <c r="F34" s="19"/>
      <c r="G34" s="19"/>
      <c r="H34" s="22"/>
      <c r="I34" s="22"/>
      <c r="J34" s="22"/>
      <c r="K34" s="22"/>
      <c r="L34" s="22"/>
      <c r="M34" s="22"/>
      <c r="N34" s="22"/>
    </row>
    <row r="35" spans="1:14" s="12" customFormat="1" ht="20.100000000000001" customHeight="1" x14ac:dyDescent="0.2">
      <c r="A35" s="16">
        <v>2</v>
      </c>
      <c r="B35" s="128"/>
      <c r="C35" s="129"/>
      <c r="D35" s="129"/>
      <c r="E35" s="130"/>
      <c r="F35" s="19"/>
      <c r="G35" s="19"/>
      <c r="H35" s="22"/>
      <c r="I35" s="22"/>
      <c r="J35" s="22"/>
      <c r="K35" s="22"/>
      <c r="L35" s="22"/>
      <c r="M35" s="22"/>
      <c r="N35" s="22"/>
    </row>
    <row r="36" spans="1:14" s="12" customFormat="1" ht="20.100000000000001" customHeight="1" x14ac:dyDescent="0.2">
      <c r="A36" s="16">
        <v>3</v>
      </c>
      <c r="B36" s="128"/>
      <c r="C36" s="129"/>
      <c r="D36" s="129"/>
      <c r="E36" s="130"/>
      <c r="F36" s="19"/>
      <c r="G36" s="19"/>
      <c r="H36" s="22"/>
      <c r="I36" s="22"/>
      <c r="J36" s="22"/>
      <c r="K36" s="22"/>
      <c r="L36" s="22"/>
      <c r="M36" s="22"/>
      <c r="N36" s="22"/>
    </row>
    <row r="37" spans="1:14" s="12" customFormat="1" ht="20.100000000000001" customHeight="1" x14ac:dyDescent="0.2">
      <c r="A37" s="16">
        <v>4</v>
      </c>
      <c r="B37" s="128"/>
      <c r="C37" s="129"/>
      <c r="D37" s="129"/>
      <c r="E37" s="130"/>
      <c r="F37" s="19"/>
      <c r="G37" s="19"/>
      <c r="H37" s="22"/>
      <c r="I37" s="22"/>
      <c r="J37" s="22"/>
      <c r="K37" s="22"/>
      <c r="L37" s="22"/>
      <c r="M37" s="22"/>
      <c r="N37" s="22"/>
    </row>
    <row r="38" spans="1:14" s="12" customFormat="1" ht="20.100000000000001" customHeight="1" x14ac:dyDescent="0.2">
      <c r="A38" s="16">
        <v>5</v>
      </c>
      <c r="B38" s="104"/>
      <c r="C38" s="104"/>
      <c r="D38" s="104"/>
      <c r="E38" s="104"/>
      <c r="F38" s="19"/>
      <c r="G38" s="19"/>
      <c r="H38" s="22"/>
      <c r="I38" s="22"/>
      <c r="J38" s="22"/>
      <c r="K38" s="22"/>
      <c r="L38" s="22"/>
      <c r="M38" s="22"/>
      <c r="N38" s="22"/>
    </row>
    <row r="39" spans="1:14" s="2" customFormat="1" x14ac:dyDescent="0.2"/>
    <row r="40" spans="1:14" s="2" customFormat="1" x14ac:dyDescent="0.2"/>
    <row r="41" spans="1:14" s="2" customFormat="1" x14ac:dyDescent="0.2"/>
    <row r="42" spans="1:14" s="2" customFormat="1" x14ac:dyDescent="0.2"/>
    <row r="43" spans="1:14" s="2" customFormat="1" x14ac:dyDescent="0.2"/>
    <row r="44" spans="1:14" s="2" customFormat="1" x14ac:dyDescent="0.2"/>
    <row r="45" spans="1:14" s="2" customFormat="1" x14ac:dyDescent="0.2"/>
    <row r="46" spans="1:14" s="2" customFormat="1" x14ac:dyDescent="0.2"/>
    <row r="47" spans="1:14" s="2" customFormat="1" x14ac:dyDescent="0.2"/>
    <row r="48" spans="1:14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</sheetData>
  <mergeCells count="16">
    <mergeCell ref="B38:E38"/>
    <mergeCell ref="A29:N29"/>
    <mergeCell ref="A30:N30"/>
    <mergeCell ref="A31:N31"/>
    <mergeCell ref="A1:F1"/>
    <mergeCell ref="B3:H3"/>
    <mergeCell ref="J3:M3"/>
    <mergeCell ref="G4:G6"/>
    <mergeCell ref="J4:J6"/>
    <mergeCell ref="K4:K6"/>
    <mergeCell ref="L4:L5"/>
    <mergeCell ref="A33:E33"/>
    <mergeCell ref="B34:E34"/>
    <mergeCell ref="B35:E35"/>
    <mergeCell ref="B36:E36"/>
    <mergeCell ref="B37:E37"/>
  </mergeCells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N252"/>
  <sheetViews>
    <sheetView view="pageBreakPreview" zoomScale="85" zoomScaleNormal="100" zoomScaleSheetLayoutView="85" workbookViewId="0">
      <selection activeCell="A8" sqref="A8"/>
    </sheetView>
  </sheetViews>
  <sheetFormatPr baseColWidth="10" defaultRowHeight="12.75" x14ac:dyDescent="0.2"/>
  <cols>
    <col min="1" max="1" width="58.7109375" customWidth="1"/>
    <col min="2" max="2" width="11" customWidth="1"/>
    <col min="3" max="7" width="9.7109375" customWidth="1"/>
    <col min="8" max="8" width="15.7109375" customWidth="1"/>
    <col min="9" max="9" width="18.7109375" customWidth="1"/>
    <col min="10" max="10" width="16.28515625" customWidth="1"/>
    <col min="11" max="11" width="15.7109375" customWidth="1"/>
    <col min="12" max="12" width="8.28515625" customWidth="1"/>
    <col min="13" max="14" width="15.7109375" customWidth="1"/>
  </cols>
  <sheetData>
    <row r="1" spans="1:14" ht="11.25" customHeight="1" x14ac:dyDescent="0.2">
      <c r="A1" s="107" t="s">
        <v>16</v>
      </c>
      <c r="B1" s="107"/>
      <c r="C1" s="107"/>
      <c r="D1" s="107"/>
      <c r="E1" s="107"/>
      <c r="F1" s="107"/>
      <c r="G1" s="25"/>
      <c r="H1" s="25"/>
      <c r="I1" s="25"/>
      <c r="J1" s="25"/>
      <c r="K1" s="25"/>
      <c r="L1" s="25"/>
      <c r="M1" s="25"/>
      <c r="N1" s="25"/>
    </row>
    <row r="2" spans="1:14" s="2" customFormat="1" ht="7.5" customHeight="1" x14ac:dyDescent="0.2"/>
    <row r="3" spans="1:14" s="1" customFormat="1" ht="18" customHeight="1" x14ac:dyDescent="0.2">
      <c r="A3" s="36" t="s">
        <v>5</v>
      </c>
      <c r="B3" s="108" t="s">
        <v>18</v>
      </c>
      <c r="C3" s="109"/>
      <c r="D3" s="109"/>
      <c r="E3" s="109"/>
      <c r="F3" s="109"/>
      <c r="G3" s="109"/>
      <c r="H3" s="110"/>
      <c r="I3" s="37" t="s">
        <v>7</v>
      </c>
      <c r="J3" s="111" t="s">
        <v>8</v>
      </c>
      <c r="K3" s="112"/>
      <c r="L3" s="112"/>
      <c r="M3" s="113"/>
      <c r="N3" s="38" t="s">
        <v>0</v>
      </c>
    </row>
    <row r="4" spans="1:14" s="2" customFormat="1" ht="15" customHeight="1" x14ac:dyDescent="0.2">
      <c r="A4" s="29" t="s">
        <v>13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114" t="s">
        <v>25</v>
      </c>
      <c r="H4" s="26" t="s">
        <v>4</v>
      </c>
      <c r="I4" s="23" t="s">
        <v>4</v>
      </c>
      <c r="J4" s="117" t="s">
        <v>23</v>
      </c>
      <c r="K4" s="120" t="s">
        <v>24</v>
      </c>
      <c r="L4" s="123" t="s">
        <v>10</v>
      </c>
      <c r="M4" s="23" t="s">
        <v>4</v>
      </c>
      <c r="N4" s="28"/>
    </row>
    <row r="5" spans="1:14" s="2" customFormat="1" ht="15" customHeight="1" x14ac:dyDescent="0.2">
      <c r="A5" s="30" t="s">
        <v>29</v>
      </c>
      <c r="B5" s="5"/>
      <c r="C5" s="5"/>
      <c r="D5" s="5"/>
      <c r="E5" s="5"/>
      <c r="F5" s="5"/>
      <c r="G5" s="115"/>
      <c r="H5" s="27"/>
      <c r="I5" s="24"/>
      <c r="J5" s="118"/>
      <c r="K5" s="121"/>
      <c r="L5" s="124"/>
      <c r="M5" s="24"/>
      <c r="N5" s="4" t="s">
        <v>2</v>
      </c>
    </row>
    <row r="6" spans="1:14" s="2" customFormat="1" x14ac:dyDescent="0.2">
      <c r="A6" s="6"/>
      <c r="B6" s="35" t="s">
        <v>14</v>
      </c>
      <c r="C6" s="35" t="s">
        <v>14</v>
      </c>
      <c r="D6" s="35" t="s">
        <v>14</v>
      </c>
      <c r="E6" s="35" t="s">
        <v>14</v>
      </c>
      <c r="F6" s="35" t="s">
        <v>14</v>
      </c>
      <c r="G6" s="116"/>
      <c r="H6" s="7" t="s">
        <v>1</v>
      </c>
      <c r="I6" s="7" t="s">
        <v>3</v>
      </c>
      <c r="J6" s="119"/>
      <c r="K6" s="122"/>
      <c r="L6" s="8" t="s">
        <v>9</v>
      </c>
      <c r="M6" s="7" t="s">
        <v>6</v>
      </c>
      <c r="N6" s="17" t="s">
        <v>11</v>
      </c>
    </row>
    <row r="7" spans="1:14" s="9" customFormat="1" ht="25.5" customHeight="1" x14ac:dyDescent="0.2">
      <c r="A7" s="59" t="s">
        <v>58</v>
      </c>
      <c r="B7" s="13"/>
      <c r="C7" s="13"/>
      <c r="D7" s="13"/>
      <c r="E7" s="13"/>
      <c r="F7" s="13"/>
      <c r="G7" s="13">
        <f>SUM(B7:F7)</f>
        <v>0</v>
      </c>
      <c r="H7" s="13">
        <f>SUMPRODUCT($B$5:$F$5,B7:F7)</f>
        <v>0</v>
      </c>
      <c r="I7" s="14"/>
      <c r="J7" s="14"/>
      <c r="K7" s="14"/>
      <c r="L7" s="14"/>
      <c r="M7" s="14">
        <f>(J7+K7)*L7</f>
        <v>0</v>
      </c>
      <c r="N7" s="15">
        <f>H7+I7+M7</f>
        <v>0</v>
      </c>
    </row>
    <row r="8" spans="1:14" s="9" customFormat="1" ht="25.5" customHeight="1" x14ac:dyDescent="0.2">
      <c r="A8" s="59" t="s">
        <v>59</v>
      </c>
      <c r="B8" s="13"/>
      <c r="C8" s="13"/>
      <c r="D8" s="13"/>
      <c r="E8" s="13"/>
      <c r="F8" s="13"/>
      <c r="G8" s="13">
        <f t="shared" ref="G8:G10" si="0">SUM(B8:F8)</f>
        <v>0</v>
      </c>
      <c r="H8" s="13">
        <f t="shared" ref="H8:H10" si="1">SUMPRODUCT($B$5:$F$5,B8:F8)</f>
        <v>0</v>
      </c>
      <c r="I8" s="14"/>
      <c r="J8" s="14"/>
      <c r="K8" s="14"/>
      <c r="L8" s="14"/>
      <c r="M8" s="14">
        <f t="shared" ref="M8:M11" si="2">(J8+K8)*L8</f>
        <v>0</v>
      </c>
      <c r="N8" s="15">
        <f t="shared" ref="N8:N11" si="3">H8+I8+M8</f>
        <v>0</v>
      </c>
    </row>
    <row r="9" spans="1:14" s="9" customFormat="1" ht="25.5" customHeight="1" x14ac:dyDescent="0.2">
      <c r="A9" s="59"/>
      <c r="B9" s="13"/>
      <c r="C9" s="13"/>
      <c r="D9" s="13"/>
      <c r="E9" s="13"/>
      <c r="F9" s="13"/>
      <c r="G9" s="13">
        <f t="shared" si="0"/>
        <v>0</v>
      </c>
      <c r="H9" s="13">
        <f t="shared" si="1"/>
        <v>0</v>
      </c>
      <c r="I9" s="14"/>
      <c r="J9" s="14"/>
      <c r="K9" s="14"/>
      <c r="L9" s="14"/>
      <c r="M9" s="14">
        <f t="shared" si="2"/>
        <v>0</v>
      </c>
      <c r="N9" s="15">
        <f t="shared" si="3"/>
        <v>0</v>
      </c>
    </row>
    <row r="10" spans="1:14" s="9" customFormat="1" ht="25.5" customHeight="1" x14ac:dyDescent="0.2">
      <c r="A10" s="59"/>
      <c r="B10" s="13"/>
      <c r="C10" s="13"/>
      <c r="D10" s="13"/>
      <c r="E10" s="13"/>
      <c r="F10" s="13"/>
      <c r="G10" s="13">
        <f t="shared" si="0"/>
        <v>0</v>
      </c>
      <c r="H10" s="13">
        <f t="shared" si="1"/>
        <v>0</v>
      </c>
      <c r="I10" s="14"/>
      <c r="J10" s="14"/>
      <c r="K10" s="14"/>
      <c r="L10" s="14"/>
      <c r="M10" s="14">
        <f t="shared" si="2"/>
        <v>0</v>
      </c>
      <c r="N10" s="15">
        <f t="shared" si="3"/>
        <v>0</v>
      </c>
    </row>
    <row r="11" spans="1:14" s="9" customFormat="1" ht="25.5" customHeight="1" x14ac:dyDescent="0.2">
      <c r="A11" s="57"/>
      <c r="B11" s="13"/>
      <c r="C11" s="13"/>
      <c r="D11" s="13"/>
      <c r="E11" s="13"/>
      <c r="F11" s="13"/>
      <c r="G11" s="13">
        <f t="shared" ref="G11" si="4">SUM(B11:F11)</f>
        <v>0</v>
      </c>
      <c r="H11" s="13">
        <f>SUMPRODUCT($B$5:$F$5,B11:F11)</f>
        <v>0</v>
      </c>
      <c r="I11" s="14"/>
      <c r="J11" s="14"/>
      <c r="K11" s="14"/>
      <c r="L11" s="14"/>
      <c r="M11" s="14">
        <f t="shared" si="2"/>
        <v>0</v>
      </c>
      <c r="N11" s="15">
        <f t="shared" si="3"/>
        <v>0</v>
      </c>
    </row>
    <row r="12" spans="1:14" s="10" customFormat="1" ht="25.5" customHeight="1" x14ac:dyDescent="0.2">
      <c r="A12" s="39" t="s">
        <v>17</v>
      </c>
      <c r="B12" s="40">
        <f>SUM(B7:B11)</f>
        <v>0</v>
      </c>
      <c r="C12" s="40">
        <f t="shared" ref="C12:N12" si="5">SUM(C7:C11)</f>
        <v>0</v>
      </c>
      <c r="D12" s="40">
        <f t="shared" si="5"/>
        <v>0</v>
      </c>
      <c r="E12" s="40">
        <f t="shared" si="5"/>
        <v>0</v>
      </c>
      <c r="F12" s="40">
        <f t="shared" si="5"/>
        <v>0</v>
      </c>
      <c r="G12" s="40">
        <f t="shared" si="5"/>
        <v>0</v>
      </c>
      <c r="H12" s="40">
        <f t="shared" si="5"/>
        <v>0</v>
      </c>
      <c r="I12" s="40">
        <f t="shared" si="5"/>
        <v>0</v>
      </c>
      <c r="J12" s="40">
        <f t="shared" si="5"/>
        <v>0</v>
      </c>
      <c r="K12" s="40">
        <f t="shared" si="5"/>
        <v>0</v>
      </c>
      <c r="L12" s="40">
        <f t="shared" si="5"/>
        <v>0</v>
      </c>
      <c r="M12" s="40">
        <f t="shared" si="5"/>
        <v>0</v>
      </c>
      <c r="N12" s="40">
        <f t="shared" si="5"/>
        <v>0</v>
      </c>
    </row>
    <row r="13" spans="1:14" s="10" customFormat="1" ht="25.5" customHeight="1" x14ac:dyDescent="0.2">
      <c r="A13" s="31"/>
      <c r="B13" s="32"/>
      <c r="C13" s="32"/>
      <c r="D13" s="32"/>
      <c r="E13" s="32"/>
      <c r="F13" s="32"/>
      <c r="G13" s="32"/>
      <c r="H13" s="32"/>
      <c r="I13" s="33"/>
      <c r="J13" s="33"/>
      <c r="K13" s="33"/>
      <c r="L13" s="33"/>
      <c r="M13" s="33"/>
      <c r="N13" s="34"/>
    </row>
    <row r="14" spans="1:14" s="10" customFormat="1" ht="24" customHeight="1" x14ac:dyDescent="0.2">
      <c r="A14" s="105" t="s">
        <v>15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14" s="10" customFormat="1" ht="32.25" customHeight="1" x14ac:dyDescent="0.2">
      <c r="A15" s="106" t="s">
        <v>22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</row>
    <row r="16" spans="1:14" s="10" customFormat="1" ht="18.75" customHeight="1" x14ac:dyDescent="0.2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</row>
    <row r="17" spans="1:14" s="2" customFormat="1" ht="8.25" customHeight="1" x14ac:dyDescent="0.2"/>
    <row r="18" spans="1:14" s="11" customFormat="1" ht="16.5" customHeight="1" x14ac:dyDescent="0.2">
      <c r="A18" s="125" t="s">
        <v>13</v>
      </c>
      <c r="B18" s="126"/>
      <c r="C18" s="126"/>
      <c r="D18" s="126"/>
      <c r="E18" s="127"/>
      <c r="F18" s="18"/>
      <c r="G18" s="18"/>
      <c r="H18"/>
    </row>
    <row r="19" spans="1:14" s="12" customFormat="1" ht="20.100000000000001" customHeight="1" x14ac:dyDescent="0.2">
      <c r="A19" s="16">
        <v>1</v>
      </c>
      <c r="B19" s="128"/>
      <c r="C19" s="129"/>
      <c r="D19" s="129"/>
      <c r="E19" s="130"/>
      <c r="F19" s="19"/>
      <c r="G19" s="19"/>
      <c r="H19" s="22"/>
      <c r="I19" s="22"/>
      <c r="J19" s="22"/>
      <c r="K19" s="22"/>
      <c r="L19" s="22"/>
      <c r="M19" s="22"/>
      <c r="N19" s="22"/>
    </row>
    <row r="20" spans="1:14" s="12" customFormat="1" ht="20.100000000000001" customHeight="1" x14ac:dyDescent="0.2">
      <c r="A20" s="16">
        <v>2</v>
      </c>
      <c r="B20" s="128"/>
      <c r="C20" s="129"/>
      <c r="D20" s="129"/>
      <c r="E20" s="130"/>
      <c r="F20" s="19"/>
      <c r="G20" s="19"/>
      <c r="H20" s="22"/>
      <c r="I20" s="22"/>
      <c r="J20" s="22"/>
      <c r="K20" s="22"/>
      <c r="L20" s="22"/>
      <c r="M20" s="22"/>
      <c r="N20" s="22"/>
    </row>
    <row r="21" spans="1:14" s="12" customFormat="1" ht="20.100000000000001" customHeight="1" x14ac:dyDescent="0.2">
      <c r="A21" s="16">
        <v>3</v>
      </c>
      <c r="B21" s="128"/>
      <c r="C21" s="129"/>
      <c r="D21" s="129"/>
      <c r="E21" s="130"/>
      <c r="F21" s="19"/>
      <c r="G21" s="19"/>
      <c r="H21" s="22"/>
      <c r="I21" s="22"/>
      <c r="J21" s="22"/>
      <c r="K21" s="22"/>
      <c r="L21" s="22"/>
      <c r="M21" s="22"/>
      <c r="N21" s="22"/>
    </row>
    <row r="22" spans="1:14" s="12" customFormat="1" ht="20.100000000000001" customHeight="1" x14ac:dyDescent="0.2">
      <c r="A22" s="16">
        <v>4</v>
      </c>
      <c r="B22" s="128"/>
      <c r="C22" s="129"/>
      <c r="D22" s="129"/>
      <c r="E22" s="130"/>
      <c r="F22" s="19"/>
      <c r="G22" s="19"/>
      <c r="H22" s="22"/>
      <c r="I22" s="22"/>
      <c r="J22" s="22"/>
      <c r="K22" s="22"/>
      <c r="L22" s="22"/>
      <c r="M22" s="22"/>
      <c r="N22" s="22"/>
    </row>
    <row r="23" spans="1:14" s="12" customFormat="1" ht="20.100000000000001" customHeight="1" x14ac:dyDescent="0.2">
      <c r="A23" s="16">
        <v>5</v>
      </c>
      <c r="B23" s="104"/>
      <c r="C23" s="104"/>
      <c r="D23" s="104"/>
      <c r="E23" s="104"/>
      <c r="F23" s="19"/>
      <c r="G23" s="19"/>
      <c r="H23" s="22"/>
      <c r="I23" s="22"/>
      <c r="J23" s="22"/>
      <c r="K23" s="22"/>
      <c r="L23" s="22"/>
      <c r="M23" s="22"/>
      <c r="N23" s="22"/>
    </row>
    <row r="24" spans="1:14" s="2" customFormat="1" x14ac:dyDescent="0.2"/>
    <row r="25" spans="1:14" s="2" customFormat="1" x14ac:dyDescent="0.2"/>
    <row r="26" spans="1:14" s="2" customFormat="1" x14ac:dyDescent="0.2"/>
    <row r="27" spans="1:14" s="2" customFormat="1" x14ac:dyDescent="0.2"/>
    <row r="28" spans="1:14" s="2" customFormat="1" x14ac:dyDescent="0.2"/>
    <row r="29" spans="1:14" s="2" customFormat="1" x14ac:dyDescent="0.2"/>
    <row r="30" spans="1:14" s="2" customFormat="1" x14ac:dyDescent="0.2"/>
    <row r="31" spans="1:14" s="2" customFormat="1" x14ac:dyDescent="0.2"/>
    <row r="32" spans="1:14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</sheetData>
  <mergeCells count="16">
    <mergeCell ref="B23:E23"/>
    <mergeCell ref="A14:N14"/>
    <mergeCell ref="A15:N15"/>
    <mergeCell ref="A16:N16"/>
    <mergeCell ref="A1:F1"/>
    <mergeCell ref="B3:H3"/>
    <mergeCell ref="J3:M3"/>
    <mergeCell ref="G4:G6"/>
    <mergeCell ref="J4:J6"/>
    <mergeCell ref="K4:K6"/>
    <mergeCell ref="L4:L5"/>
    <mergeCell ref="A18:E18"/>
    <mergeCell ref="B19:E19"/>
    <mergeCell ref="B20:E20"/>
    <mergeCell ref="B21:E21"/>
    <mergeCell ref="B22:E22"/>
  </mergeCells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P260"/>
  <sheetViews>
    <sheetView tabSelected="1" view="pageBreakPreview" zoomScale="85" zoomScaleNormal="100" zoomScaleSheetLayoutView="85" workbookViewId="0">
      <selection activeCell="O20" sqref="O20"/>
    </sheetView>
  </sheetViews>
  <sheetFormatPr baseColWidth="10" defaultColWidth="10.85546875" defaultRowHeight="12.75" x14ac:dyDescent="0.2"/>
  <cols>
    <col min="1" max="1" width="47.42578125" style="68" bestFit="1" customWidth="1"/>
    <col min="2" max="2" width="11" style="68" customWidth="1"/>
    <col min="3" max="7" width="9.7109375" style="68" customWidth="1"/>
    <col min="8" max="8" width="15.7109375" style="68" customWidth="1"/>
    <col min="9" max="9" width="18.7109375" style="68" customWidth="1"/>
    <col min="10" max="10" width="16.28515625" style="68" customWidth="1"/>
    <col min="11" max="11" width="15.7109375" style="68" customWidth="1"/>
    <col min="12" max="12" width="8.28515625" style="68" customWidth="1"/>
    <col min="13" max="14" width="15.7109375" style="68" customWidth="1"/>
    <col min="15" max="16384" width="10.85546875" style="68"/>
  </cols>
  <sheetData>
    <row r="1" spans="1:16" ht="11.25" customHeight="1" x14ac:dyDescent="0.2">
      <c r="A1" s="131" t="s">
        <v>16</v>
      </c>
      <c r="B1" s="131"/>
      <c r="C1" s="131"/>
      <c r="D1" s="131"/>
      <c r="E1" s="131"/>
      <c r="F1" s="131"/>
      <c r="G1" s="67"/>
      <c r="H1" s="67"/>
      <c r="I1" s="67"/>
      <c r="J1" s="67"/>
      <c r="K1" s="67"/>
      <c r="L1" s="67"/>
      <c r="M1" s="67"/>
      <c r="N1" s="67"/>
    </row>
    <row r="2" spans="1:16" s="69" customFormat="1" ht="7.5" customHeight="1" x14ac:dyDescent="0.2"/>
    <row r="3" spans="1:16" s="71" customFormat="1" ht="18" customHeight="1" x14ac:dyDescent="0.2">
      <c r="A3" s="70" t="s">
        <v>5</v>
      </c>
      <c r="B3" s="132" t="s">
        <v>18</v>
      </c>
      <c r="C3" s="133"/>
      <c r="D3" s="133"/>
      <c r="E3" s="133"/>
      <c r="F3" s="133"/>
      <c r="G3" s="133"/>
      <c r="H3" s="134"/>
      <c r="I3" s="66" t="s">
        <v>7</v>
      </c>
      <c r="J3" s="111" t="s">
        <v>8</v>
      </c>
      <c r="K3" s="112"/>
      <c r="L3" s="112"/>
      <c r="M3" s="113"/>
      <c r="N3" s="38" t="s">
        <v>0</v>
      </c>
      <c r="O3" s="135" t="s">
        <v>21</v>
      </c>
      <c r="P3" s="136" t="s">
        <v>43</v>
      </c>
    </row>
    <row r="4" spans="1:16" s="69" customFormat="1" ht="15" customHeight="1" x14ac:dyDescent="0.2">
      <c r="A4" s="72" t="s">
        <v>13</v>
      </c>
      <c r="B4" s="73">
        <v>1</v>
      </c>
      <c r="C4" s="73">
        <v>2</v>
      </c>
      <c r="D4" s="73">
        <v>3</v>
      </c>
      <c r="E4" s="73">
        <v>4</v>
      </c>
      <c r="F4" s="73">
        <v>5</v>
      </c>
      <c r="G4" s="139" t="s">
        <v>25</v>
      </c>
      <c r="H4" s="74" t="s">
        <v>4</v>
      </c>
      <c r="I4" s="75" t="s">
        <v>4</v>
      </c>
      <c r="J4" s="142" t="s">
        <v>23</v>
      </c>
      <c r="K4" s="145" t="s">
        <v>24</v>
      </c>
      <c r="L4" s="148" t="s">
        <v>10</v>
      </c>
      <c r="M4" s="75" t="s">
        <v>4</v>
      </c>
      <c r="N4" s="28"/>
      <c r="O4" s="135"/>
      <c r="P4" s="137"/>
    </row>
    <row r="5" spans="1:16" s="69" customFormat="1" ht="15" customHeight="1" x14ac:dyDescent="0.2">
      <c r="A5" s="76" t="s">
        <v>29</v>
      </c>
      <c r="B5" s="77"/>
      <c r="C5" s="77"/>
      <c r="D5" s="77"/>
      <c r="E5" s="77"/>
      <c r="F5" s="77"/>
      <c r="G5" s="140"/>
      <c r="H5" s="78"/>
      <c r="I5" s="79"/>
      <c r="J5" s="143"/>
      <c r="K5" s="146"/>
      <c r="L5" s="149"/>
      <c r="M5" s="79"/>
      <c r="N5" s="80" t="s">
        <v>2</v>
      </c>
      <c r="O5" s="135"/>
      <c r="P5" s="137"/>
    </row>
    <row r="6" spans="1:16" s="69" customFormat="1" x14ac:dyDescent="0.2">
      <c r="A6" s="81"/>
      <c r="B6" s="82" t="s">
        <v>14</v>
      </c>
      <c r="C6" s="82" t="s">
        <v>14</v>
      </c>
      <c r="D6" s="82" t="s">
        <v>14</v>
      </c>
      <c r="E6" s="82" t="s">
        <v>14</v>
      </c>
      <c r="F6" s="82" t="s">
        <v>14</v>
      </c>
      <c r="G6" s="141"/>
      <c r="H6" s="83" t="s">
        <v>1</v>
      </c>
      <c r="I6" s="83" t="s">
        <v>3</v>
      </c>
      <c r="J6" s="144"/>
      <c r="K6" s="147"/>
      <c r="L6" s="84" t="s">
        <v>9</v>
      </c>
      <c r="M6" s="83" t="s">
        <v>6</v>
      </c>
      <c r="N6" s="85" t="s">
        <v>11</v>
      </c>
      <c r="O6" s="135"/>
      <c r="P6" s="138"/>
    </row>
    <row r="7" spans="1:16" s="90" customFormat="1" ht="25.5" customHeight="1" x14ac:dyDescent="0.2">
      <c r="A7" s="86" t="s">
        <v>45</v>
      </c>
      <c r="B7" s="87"/>
      <c r="C7" s="87"/>
      <c r="D7" s="87"/>
      <c r="E7" s="87"/>
      <c r="F7" s="87"/>
      <c r="G7" s="87">
        <f t="shared" ref="G7:G19" si="0">SUM(B7:F7)</f>
        <v>0</v>
      </c>
      <c r="H7" s="87">
        <f t="shared" ref="H7:H19" si="1">SUMPRODUCT($B$5:$F$5,B7:F7)</f>
        <v>0</v>
      </c>
      <c r="I7" s="88"/>
      <c r="J7" s="88"/>
      <c r="K7" s="88"/>
      <c r="L7" s="88"/>
      <c r="M7" s="88">
        <f t="shared" ref="M7:M19" si="2">(J7+K7)*L7</f>
        <v>0</v>
      </c>
      <c r="N7" s="15">
        <f t="shared" ref="N7:N19" si="3">H7+I7+M7</f>
        <v>0</v>
      </c>
      <c r="O7" s="89">
        <v>25</v>
      </c>
      <c r="P7" s="89">
        <f t="shared" ref="P7:P19" si="4">N7*O7</f>
        <v>0</v>
      </c>
    </row>
    <row r="8" spans="1:16" s="90" customFormat="1" ht="25.5" customHeight="1" x14ac:dyDescent="0.2">
      <c r="A8" s="86" t="s">
        <v>46</v>
      </c>
      <c r="B8" s="87"/>
      <c r="C8" s="87"/>
      <c r="D8" s="87"/>
      <c r="E8" s="87"/>
      <c r="F8" s="87"/>
      <c r="G8" s="87">
        <f t="shared" si="0"/>
        <v>0</v>
      </c>
      <c r="H8" s="87">
        <f t="shared" si="1"/>
        <v>0</v>
      </c>
      <c r="I8" s="88"/>
      <c r="J8" s="88"/>
      <c r="K8" s="88"/>
      <c r="L8" s="88"/>
      <c r="M8" s="88">
        <f t="shared" si="2"/>
        <v>0</v>
      </c>
      <c r="N8" s="15">
        <f t="shared" si="3"/>
        <v>0</v>
      </c>
      <c r="O8" s="89">
        <v>50</v>
      </c>
      <c r="P8" s="89">
        <f t="shared" si="4"/>
        <v>0</v>
      </c>
    </row>
    <row r="9" spans="1:16" s="90" customFormat="1" ht="25.5" customHeight="1" x14ac:dyDescent="0.2">
      <c r="A9" s="86" t="s">
        <v>47</v>
      </c>
      <c r="B9" s="87"/>
      <c r="C9" s="87"/>
      <c r="D9" s="87"/>
      <c r="E9" s="87"/>
      <c r="F9" s="87"/>
      <c r="G9" s="87">
        <f t="shared" si="0"/>
        <v>0</v>
      </c>
      <c r="H9" s="87">
        <f t="shared" si="1"/>
        <v>0</v>
      </c>
      <c r="I9" s="88"/>
      <c r="J9" s="88"/>
      <c r="K9" s="88"/>
      <c r="L9" s="88"/>
      <c r="M9" s="88">
        <f t="shared" si="2"/>
        <v>0</v>
      </c>
      <c r="N9" s="15">
        <f t="shared" si="3"/>
        <v>0</v>
      </c>
      <c r="O9" s="89">
        <v>50</v>
      </c>
      <c r="P9" s="89">
        <f t="shared" si="4"/>
        <v>0</v>
      </c>
    </row>
    <row r="10" spans="1:16" s="90" customFormat="1" ht="25.5" customHeight="1" x14ac:dyDescent="0.2">
      <c r="A10" s="86" t="s">
        <v>48</v>
      </c>
      <c r="B10" s="87"/>
      <c r="C10" s="87"/>
      <c r="D10" s="87"/>
      <c r="E10" s="87"/>
      <c r="F10" s="87"/>
      <c r="G10" s="87">
        <f t="shared" si="0"/>
        <v>0</v>
      </c>
      <c r="H10" s="87">
        <f t="shared" si="1"/>
        <v>0</v>
      </c>
      <c r="I10" s="88"/>
      <c r="J10" s="88"/>
      <c r="K10" s="88"/>
      <c r="L10" s="88"/>
      <c r="M10" s="88">
        <f t="shared" si="2"/>
        <v>0</v>
      </c>
      <c r="N10" s="15">
        <f t="shared" si="3"/>
        <v>0</v>
      </c>
      <c r="O10" s="89">
        <v>25</v>
      </c>
      <c r="P10" s="89">
        <f t="shared" si="4"/>
        <v>0</v>
      </c>
    </row>
    <row r="11" spans="1:16" s="90" customFormat="1" ht="25.5" customHeight="1" x14ac:dyDescent="0.2">
      <c r="A11" s="86" t="s">
        <v>49</v>
      </c>
      <c r="B11" s="87"/>
      <c r="C11" s="87"/>
      <c r="D11" s="87"/>
      <c r="E11" s="87"/>
      <c r="F11" s="87"/>
      <c r="G11" s="87">
        <f t="shared" si="0"/>
        <v>0</v>
      </c>
      <c r="H11" s="87">
        <f t="shared" si="1"/>
        <v>0</v>
      </c>
      <c r="I11" s="88"/>
      <c r="J11" s="88"/>
      <c r="K11" s="88"/>
      <c r="L11" s="88"/>
      <c r="M11" s="88">
        <f t="shared" si="2"/>
        <v>0</v>
      </c>
      <c r="N11" s="15">
        <f t="shared" si="3"/>
        <v>0</v>
      </c>
      <c r="O11" s="89">
        <v>25</v>
      </c>
      <c r="P11" s="89">
        <f t="shared" si="4"/>
        <v>0</v>
      </c>
    </row>
    <row r="12" spans="1:16" s="90" customFormat="1" ht="25.5" customHeight="1" x14ac:dyDescent="0.2">
      <c r="A12" s="86" t="s">
        <v>50</v>
      </c>
      <c r="B12" s="87"/>
      <c r="C12" s="87"/>
      <c r="D12" s="87"/>
      <c r="E12" s="87"/>
      <c r="F12" s="87"/>
      <c r="G12" s="87">
        <f t="shared" si="0"/>
        <v>0</v>
      </c>
      <c r="H12" s="87">
        <f t="shared" si="1"/>
        <v>0</v>
      </c>
      <c r="I12" s="88"/>
      <c r="J12" s="88"/>
      <c r="K12" s="88"/>
      <c r="L12" s="88"/>
      <c r="M12" s="88">
        <f t="shared" si="2"/>
        <v>0</v>
      </c>
      <c r="N12" s="15">
        <f t="shared" si="3"/>
        <v>0</v>
      </c>
      <c r="O12" s="89">
        <v>100</v>
      </c>
      <c r="P12" s="89">
        <f t="shared" si="4"/>
        <v>0</v>
      </c>
    </row>
    <row r="13" spans="1:16" s="90" customFormat="1" ht="25.5" customHeight="1" x14ac:dyDescent="0.2">
      <c r="A13" s="86" t="s">
        <v>51</v>
      </c>
      <c r="B13" s="87"/>
      <c r="C13" s="87"/>
      <c r="D13" s="87"/>
      <c r="E13" s="87"/>
      <c r="F13" s="87"/>
      <c r="G13" s="87">
        <f t="shared" si="0"/>
        <v>0</v>
      </c>
      <c r="H13" s="87">
        <f t="shared" si="1"/>
        <v>0</v>
      </c>
      <c r="I13" s="88"/>
      <c r="J13" s="88"/>
      <c r="K13" s="88"/>
      <c r="L13" s="88"/>
      <c r="M13" s="88">
        <f t="shared" si="2"/>
        <v>0</v>
      </c>
      <c r="N13" s="15">
        <f t="shared" si="3"/>
        <v>0</v>
      </c>
      <c r="O13" s="89">
        <v>20</v>
      </c>
      <c r="P13" s="89">
        <f t="shared" si="4"/>
        <v>0</v>
      </c>
    </row>
    <row r="14" spans="1:16" s="90" customFormat="1" ht="25.5" customHeight="1" x14ac:dyDescent="0.2">
      <c r="A14" s="86" t="s">
        <v>52</v>
      </c>
      <c r="B14" s="87"/>
      <c r="C14" s="87"/>
      <c r="D14" s="87"/>
      <c r="E14" s="87"/>
      <c r="F14" s="87"/>
      <c r="G14" s="87">
        <f t="shared" si="0"/>
        <v>0</v>
      </c>
      <c r="H14" s="87">
        <f t="shared" si="1"/>
        <v>0</v>
      </c>
      <c r="I14" s="88"/>
      <c r="J14" s="88"/>
      <c r="K14" s="88"/>
      <c r="L14" s="88"/>
      <c r="M14" s="88">
        <f t="shared" si="2"/>
        <v>0</v>
      </c>
      <c r="N14" s="15">
        <f t="shared" si="3"/>
        <v>0</v>
      </c>
      <c r="O14" s="89">
        <v>20</v>
      </c>
      <c r="P14" s="89">
        <f t="shared" si="4"/>
        <v>0</v>
      </c>
    </row>
    <row r="15" spans="1:16" s="90" customFormat="1" ht="25.5" customHeight="1" x14ac:dyDescent="0.2">
      <c r="A15" s="86" t="s">
        <v>53</v>
      </c>
      <c r="B15" s="87"/>
      <c r="C15" s="87"/>
      <c r="D15" s="87"/>
      <c r="E15" s="87"/>
      <c r="F15" s="87"/>
      <c r="G15" s="87">
        <f t="shared" si="0"/>
        <v>0</v>
      </c>
      <c r="H15" s="87">
        <f t="shared" si="1"/>
        <v>0</v>
      </c>
      <c r="I15" s="88"/>
      <c r="J15" s="88"/>
      <c r="K15" s="88"/>
      <c r="L15" s="88"/>
      <c r="M15" s="88">
        <f t="shared" si="2"/>
        <v>0</v>
      </c>
      <c r="N15" s="15">
        <f t="shared" si="3"/>
        <v>0</v>
      </c>
      <c r="O15" s="89">
        <v>50</v>
      </c>
      <c r="P15" s="89">
        <f t="shared" si="4"/>
        <v>0</v>
      </c>
    </row>
    <row r="16" spans="1:16" s="90" customFormat="1" ht="25.5" customHeight="1" x14ac:dyDescent="0.2">
      <c r="A16" s="86" t="s">
        <v>54</v>
      </c>
      <c r="B16" s="87"/>
      <c r="C16" s="87"/>
      <c r="D16" s="87"/>
      <c r="E16" s="87"/>
      <c r="F16" s="87"/>
      <c r="G16" s="87">
        <f t="shared" si="0"/>
        <v>0</v>
      </c>
      <c r="H16" s="87">
        <f t="shared" si="1"/>
        <v>0</v>
      </c>
      <c r="I16" s="88"/>
      <c r="J16" s="88"/>
      <c r="K16" s="88"/>
      <c r="L16" s="88"/>
      <c r="M16" s="88">
        <f t="shared" si="2"/>
        <v>0</v>
      </c>
      <c r="N16" s="15">
        <f t="shared" si="3"/>
        <v>0</v>
      </c>
      <c r="O16" s="89">
        <v>25</v>
      </c>
      <c r="P16" s="89">
        <f t="shared" si="4"/>
        <v>0</v>
      </c>
    </row>
    <row r="17" spans="1:16" s="90" customFormat="1" ht="25.5" customHeight="1" x14ac:dyDescent="0.2">
      <c r="A17" s="86" t="s">
        <v>55</v>
      </c>
      <c r="B17" s="87"/>
      <c r="C17" s="87"/>
      <c r="D17" s="87"/>
      <c r="E17" s="87"/>
      <c r="F17" s="87"/>
      <c r="G17" s="87">
        <f t="shared" si="0"/>
        <v>0</v>
      </c>
      <c r="H17" s="87">
        <f t="shared" si="1"/>
        <v>0</v>
      </c>
      <c r="I17" s="88"/>
      <c r="J17" s="88"/>
      <c r="K17" s="88"/>
      <c r="L17" s="88"/>
      <c r="M17" s="88">
        <f t="shared" si="2"/>
        <v>0</v>
      </c>
      <c r="N17" s="15">
        <f t="shared" si="3"/>
        <v>0</v>
      </c>
      <c r="O17" s="89">
        <v>2</v>
      </c>
      <c r="P17" s="89">
        <f t="shared" si="4"/>
        <v>0</v>
      </c>
    </row>
    <row r="18" spans="1:16" s="90" customFormat="1" ht="25.5" customHeight="1" x14ac:dyDescent="0.2">
      <c r="A18" s="86" t="s">
        <v>56</v>
      </c>
      <c r="B18" s="87"/>
      <c r="C18" s="87"/>
      <c r="D18" s="87"/>
      <c r="E18" s="87"/>
      <c r="F18" s="87"/>
      <c r="G18" s="87">
        <f t="shared" si="0"/>
        <v>0</v>
      </c>
      <c r="H18" s="87">
        <f t="shared" si="1"/>
        <v>0</v>
      </c>
      <c r="I18" s="88"/>
      <c r="J18" s="88"/>
      <c r="K18" s="88"/>
      <c r="L18" s="88"/>
      <c r="M18" s="88">
        <f t="shared" si="2"/>
        <v>0</v>
      </c>
      <c r="N18" s="15">
        <f t="shared" si="3"/>
        <v>0</v>
      </c>
      <c r="O18" s="89">
        <v>2</v>
      </c>
      <c r="P18" s="89">
        <f t="shared" si="4"/>
        <v>0</v>
      </c>
    </row>
    <row r="19" spans="1:16" s="90" customFormat="1" ht="25.5" customHeight="1" x14ac:dyDescent="0.2">
      <c r="A19" s="86" t="s">
        <v>57</v>
      </c>
      <c r="B19" s="87"/>
      <c r="C19" s="87"/>
      <c r="D19" s="87"/>
      <c r="E19" s="87"/>
      <c r="F19" s="87"/>
      <c r="G19" s="87">
        <f t="shared" si="0"/>
        <v>0</v>
      </c>
      <c r="H19" s="87">
        <f t="shared" si="1"/>
        <v>0</v>
      </c>
      <c r="I19" s="88"/>
      <c r="J19" s="88"/>
      <c r="K19" s="88"/>
      <c r="L19" s="88"/>
      <c r="M19" s="88">
        <f t="shared" si="2"/>
        <v>0</v>
      </c>
      <c r="N19" s="15">
        <f t="shared" si="3"/>
        <v>0</v>
      </c>
      <c r="O19" s="89">
        <v>2</v>
      </c>
      <c r="P19" s="89">
        <f t="shared" si="4"/>
        <v>0</v>
      </c>
    </row>
    <row r="20" spans="1:16" s="93" customFormat="1" ht="25.5" customHeight="1" x14ac:dyDescent="0.2">
      <c r="A20" s="91" t="s">
        <v>17</v>
      </c>
      <c r="B20" s="92">
        <f t="shared" ref="B20:N20" si="5">SUM(B19:B19)</f>
        <v>0</v>
      </c>
      <c r="C20" s="92">
        <f t="shared" si="5"/>
        <v>0</v>
      </c>
      <c r="D20" s="92">
        <f t="shared" si="5"/>
        <v>0</v>
      </c>
      <c r="E20" s="92">
        <f t="shared" si="5"/>
        <v>0</v>
      </c>
      <c r="F20" s="92">
        <f t="shared" si="5"/>
        <v>0</v>
      </c>
      <c r="G20" s="92">
        <f t="shared" si="5"/>
        <v>0</v>
      </c>
      <c r="H20" s="92">
        <f t="shared" si="5"/>
        <v>0</v>
      </c>
      <c r="I20" s="92">
        <f t="shared" si="5"/>
        <v>0</v>
      </c>
      <c r="J20" s="92">
        <f t="shared" si="5"/>
        <v>0</v>
      </c>
      <c r="K20" s="92">
        <f t="shared" si="5"/>
        <v>0</v>
      </c>
      <c r="L20" s="92">
        <f t="shared" si="5"/>
        <v>0</v>
      </c>
      <c r="M20" s="92">
        <f t="shared" si="5"/>
        <v>0</v>
      </c>
      <c r="N20" s="92">
        <f t="shared" si="5"/>
        <v>0</v>
      </c>
      <c r="O20" s="92"/>
      <c r="P20" s="92">
        <f>SUM(P19:P19)</f>
        <v>0</v>
      </c>
    </row>
    <row r="21" spans="1:16" s="93" customFormat="1" ht="25.5" customHeight="1" x14ac:dyDescent="0.2">
      <c r="A21" s="94"/>
      <c r="B21" s="95"/>
      <c r="C21" s="95"/>
      <c r="D21" s="95"/>
      <c r="E21" s="95"/>
      <c r="F21" s="95"/>
      <c r="G21" s="95"/>
      <c r="H21" s="95"/>
      <c r="I21" s="96"/>
      <c r="J21" s="96"/>
      <c r="K21" s="96"/>
      <c r="L21" s="96"/>
      <c r="M21" s="96"/>
      <c r="N21" s="97"/>
    </row>
    <row r="22" spans="1:16" s="93" customFormat="1" ht="24" customHeight="1" x14ac:dyDescent="0.2">
      <c r="A22" s="154" t="s">
        <v>15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</row>
    <row r="23" spans="1:16" s="93" customFormat="1" ht="32.25" customHeight="1" x14ac:dyDescent="0.2">
      <c r="A23" s="155" t="s">
        <v>22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</row>
    <row r="24" spans="1:16" s="93" customFormat="1" ht="18.75" customHeight="1" x14ac:dyDescent="0.2">
      <c r="A24" s="155" t="s">
        <v>12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16" s="69" customFormat="1" ht="8.25" customHeight="1" x14ac:dyDescent="0.2"/>
    <row r="26" spans="1:16" s="99" customFormat="1" ht="16.5" customHeight="1" x14ac:dyDescent="0.2">
      <c r="A26" s="156" t="s">
        <v>13</v>
      </c>
      <c r="B26" s="157"/>
      <c r="C26" s="157"/>
      <c r="D26" s="157"/>
      <c r="E26" s="158"/>
      <c r="F26" s="98"/>
      <c r="G26" s="98"/>
      <c r="H26" s="68"/>
    </row>
    <row r="27" spans="1:16" s="103" customFormat="1" ht="20.100000000000001" customHeight="1" x14ac:dyDescent="0.2">
      <c r="A27" s="100">
        <v>1</v>
      </c>
      <c r="B27" s="150"/>
      <c r="C27" s="151"/>
      <c r="D27" s="151"/>
      <c r="E27" s="152"/>
      <c r="F27" s="101"/>
      <c r="G27" s="101"/>
      <c r="H27" s="102"/>
      <c r="I27" s="102"/>
      <c r="J27" s="102"/>
      <c r="K27" s="102"/>
      <c r="L27" s="102"/>
      <c r="M27" s="102"/>
      <c r="N27" s="102"/>
    </row>
    <row r="28" spans="1:16" s="103" customFormat="1" ht="20.100000000000001" customHeight="1" x14ac:dyDescent="0.2">
      <c r="A28" s="100">
        <v>2</v>
      </c>
      <c r="B28" s="150"/>
      <c r="C28" s="151"/>
      <c r="D28" s="151"/>
      <c r="E28" s="152"/>
      <c r="F28" s="101"/>
      <c r="G28" s="101"/>
      <c r="H28" s="102"/>
      <c r="I28" s="102"/>
      <c r="J28" s="102"/>
      <c r="K28" s="102"/>
      <c r="L28" s="102"/>
      <c r="M28" s="102"/>
      <c r="N28" s="102"/>
    </row>
    <row r="29" spans="1:16" s="103" customFormat="1" ht="20.100000000000001" customHeight="1" x14ac:dyDescent="0.2">
      <c r="A29" s="100">
        <v>3</v>
      </c>
      <c r="B29" s="150"/>
      <c r="C29" s="151"/>
      <c r="D29" s="151"/>
      <c r="E29" s="152"/>
      <c r="F29" s="101"/>
      <c r="G29" s="101"/>
      <c r="H29" s="102"/>
      <c r="I29" s="102"/>
      <c r="J29" s="102"/>
      <c r="K29" s="102"/>
      <c r="L29" s="102"/>
      <c r="M29" s="102"/>
      <c r="N29" s="102"/>
    </row>
    <row r="30" spans="1:16" s="103" customFormat="1" ht="20.100000000000001" customHeight="1" x14ac:dyDescent="0.2">
      <c r="A30" s="100">
        <v>4</v>
      </c>
      <c r="B30" s="150"/>
      <c r="C30" s="151"/>
      <c r="D30" s="151"/>
      <c r="E30" s="152"/>
      <c r="F30" s="101"/>
      <c r="G30" s="101"/>
      <c r="H30" s="102"/>
      <c r="I30" s="102"/>
      <c r="J30" s="102"/>
      <c r="K30" s="102"/>
      <c r="L30" s="102"/>
      <c r="M30" s="102"/>
      <c r="N30" s="102"/>
    </row>
    <row r="31" spans="1:16" s="103" customFormat="1" ht="20.100000000000001" customHeight="1" x14ac:dyDescent="0.2">
      <c r="A31" s="100">
        <v>5</v>
      </c>
      <c r="B31" s="153"/>
      <c r="C31" s="153"/>
      <c r="D31" s="153"/>
      <c r="E31" s="153"/>
      <c r="F31" s="101"/>
      <c r="G31" s="101"/>
      <c r="H31" s="102"/>
      <c r="I31" s="102"/>
      <c r="J31" s="102"/>
      <c r="K31" s="102"/>
      <c r="L31" s="102"/>
      <c r="M31" s="102"/>
      <c r="N31" s="102"/>
    </row>
    <row r="32" spans="1:16" s="69" customFormat="1" x14ac:dyDescent="0.2"/>
    <row r="33" s="69" customFormat="1" x14ac:dyDescent="0.2"/>
    <row r="34" s="69" customFormat="1" x14ac:dyDescent="0.2"/>
    <row r="35" s="69" customFormat="1" x14ac:dyDescent="0.2"/>
    <row r="36" s="69" customFormat="1" x14ac:dyDescent="0.2"/>
    <row r="37" s="69" customFormat="1" x14ac:dyDescent="0.2"/>
    <row r="38" s="69" customFormat="1" x14ac:dyDescent="0.2"/>
    <row r="39" s="69" customFormat="1" x14ac:dyDescent="0.2"/>
    <row r="40" s="69" customFormat="1" x14ac:dyDescent="0.2"/>
    <row r="41" s="69" customFormat="1" x14ac:dyDescent="0.2"/>
    <row r="42" s="69" customFormat="1" x14ac:dyDescent="0.2"/>
    <row r="43" s="69" customFormat="1" x14ac:dyDescent="0.2"/>
    <row r="44" s="69" customFormat="1" x14ac:dyDescent="0.2"/>
    <row r="45" s="69" customFormat="1" x14ac:dyDescent="0.2"/>
    <row r="46" s="69" customFormat="1" x14ac:dyDescent="0.2"/>
    <row r="47" s="69" customFormat="1" x14ac:dyDescent="0.2"/>
    <row r="48" s="69" customFormat="1" x14ac:dyDescent="0.2"/>
    <row r="49" s="69" customFormat="1" x14ac:dyDescent="0.2"/>
    <row r="50" s="69" customFormat="1" x14ac:dyDescent="0.2"/>
    <row r="51" s="69" customFormat="1" x14ac:dyDescent="0.2"/>
    <row r="52" s="69" customFormat="1" x14ac:dyDescent="0.2"/>
    <row r="53" s="69" customFormat="1" x14ac:dyDescent="0.2"/>
    <row r="54" s="69" customFormat="1" x14ac:dyDescent="0.2"/>
    <row r="55" s="69" customFormat="1" x14ac:dyDescent="0.2"/>
    <row r="56" s="69" customFormat="1" x14ac:dyDescent="0.2"/>
    <row r="57" s="69" customFormat="1" x14ac:dyDescent="0.2"/>
    <row r="58" s="69" customFormat="1" x14ac:dyDescent="0.2"/>
    <row r="59" s="69" customFormat="1" x14ac:dyDescent="0.2"/>
    <row r="60" s="69" customFormat="1" x14ac:dyDescent="0.2"/>
    <row r="61" s="69" customFormat="1" x14ac:dyDescent="0.2"/>
    <row r="62" s="69" customFormat="1" x14ac:dyDescent="0.2"/>
    <row r="63" s="69" customFormat="1" x14ac:dyDescent="0.2"/>
    <row r="64" s="69" customFormat="1" x14ac:dyDescent="0.2"/>
    <row r="65" s="69" customFormat="1" x14ac:dyDescent="0.2"/>
    <row r="66" s="69" customFormat="1" x14ac:dyDescent="0.2"/>
    <row r="67" s="69" customFormat="1" x14ac:dyDescent="0.2"/>
    <row r="68" s="69" customFormat="1" x14ac:dyDescent="0.2"/>
    <row r="69" s="69" customFormat="1" x14ac:dyDescent="0.2"/>
    <row r="70" s="69" customFormat="1" x14ac:dyDescent="0.2"/>
    <row r="71" s="69" customFormat="1" x14ac:dyDescent="0.2"/>
    <row r="72" s="69" customFormat="1" x14ac:dyDescent="0.2"/>
    <row r="73" s="69" customFormat="1" x14ac:dyDescent="0.2"/>
    <row r="74" s="69" customFormat="1" x14ac:dyDescent="0.2"/>
    <row r="75" s="69" customFormat="1" x14ac:dyDescent="0.2"/>
    <row r="76" s="69" customFormat="1" x14ac:dyDescent="0.2"/>
    <row r="77" s="69" customFormat="1" x14ac:dyDescent="0.2"/>
    <row r="78" s="69" customFormat="1" x14ac:dyDescent="0.2"/>
    <row r="79" s="69" customFormat="1" x14ac:dyDescent="0.2"/>
    <row r="80" s="69" customFormat="1" x14ac:dyDescent="0.2"/>
    <row r="81" s="69" customFormat="1" x14ac:dyDescent="0.2"/>
    <row r="82" s="69" customFormat="1" x14ac:dyDescent="0.2"/>
    <row r="83" s="69" customFormat="1" x14ac:dyDescent="0.2"/>
    <row r="84" s="69" customFormat="1" x14ac:dyDescent="0.2"/>
    <row r="85" s="69" customFormat="1" x14ac:dyDescent="0.2"/>
    <row r="86" s="69" customFormat="1" x14ac:dyDescent="0.2"/>
    <row r="87" s="69" customFormat="1" x14ac:dyDescent="0.2"/>
    <row r="88" s="69" customFormat="1" x14ac:dyDescent="0.2"/>
    <row r="89" s="69" customFormat="1" x14ac:dyDescent="0.2"/>
    <row r="90" s="69" customFormat="1" x14ac:dyDescent="0.2"/>
    <row r="91" s="69" customFormat="1" x14ac:dyDescent="0.2"/>
    <row r="92" s="69" customFormat="1" x14ac:dyDescent="0.2"/>
    <row r="93" s="69" customFormat="1" x14ac:dyDescent="0.2"/>
    <row r="94" s="69" customFormat="1" x14ac:dyDescent="0.2"/>
    <row r="95" s="69" customFormat="1" x14ac:dyDescent="0.2"/>
    <row r="96" s="69" customFormat="1" x14ac:dyDescent="0.2"/>
    <row r="97" s="69" customFormat="1" x14ac:dyDescent="0.2"/>
    <row r="98" s="69" customFormat="1" x14ac:dyDescent="0.2"/>
    <row r="99" s="69" customFormat="1" x14ac:dyDescent="0.2"/>
    <row r="100" s="69" customFormat="1" x14ac:dyDescent="0.2"/>
    <row r="101" s="69" customFormat="1" x14ac:dyDescent="0.2"/>
    <row r="102" s="69" customFormat="1" x14ac:dyDescent="0.2"/>
    <row r="103" s="69" customFormat="1" x14ac:dyDescent="0.2"/>
    <row r="104" s="69" customFormat="1" x14ac:dyDescent="0.2"/>
    <row r="105" s="69" customFormat="1" x14ac:dyDescent="0.2"/>
    <row r="106" s="69" customFormat="1" x14ac:dyDescent="0.2"/>
    <row r="107" s="69" customFormat="1" x14ac:dyDescent="0.2"/>
    <row r="108" s="69" customFormat="1" x14ac:dyDescent="0.2"/>
    <row r="109" s="69" customFormat="1" x14ac:dyDescent="0.2"/>
    <row r="110" s="69" customFormat="1" x14ac:dyDescent="0.2"/>
    <row r="111" s="69" customFormat="1" x14ac:dyDescent="0.2"/>
    <row r="112" s="69" customFormat="1" x14ac:dyDescent="0.2"/>
    <row r="113" s="69" customFormat="1" x14ac:dyDescent="0.2"/>
    <row r="114" s="69" customFormat="1" x14ac:dyDescent="0.2"/>
    <row r="115" s="69" customFormat="1" x14ac:dyDescent="0.2"/>
    <row r="116" s="69" customFormat="1" x14ac:dyDescent="0.2"/>
    <row r="117" s="69" customFormat="1" x14ac:dyDescent="0.2"/>
    <row r="118" s="69" customFormat="1" x14ac:dyDescent="0.2"/>
    <row r="119" s="69" customFormat="1" x14ac:dyDescent="0.2"/>
    <row r="120" s="69" customFormat="1" x14ac:dyDescent="0.2"/>
    <row r="121" s="69" customFormat="1" x14ac:dyDescent="0.2"/>
    <row r="122" s="69" customFormat="1" x14ac:dyDescent="0.2"/>
    <row r="123" s="69" customFormat="1" x14ac:dyDescent="0.2"/>
    <row r="124" s="69" customFormat="1" x14ac:dyDescent="0.2"/>
    <row r="125" s="69" customFormat="1" x14ac:dyDescent="0.2"/>
    <row r="126" s="69" customFormat="1" x14ac:dyDescent="0.2"/>
    <row r="127" s="69" customFormat="1" x14ac:dyDescent="0.2"/>
    <row r="128" s="69" customFormat="1" x14ac:dyDescent="0.2"/>
    <row r="129" s="69" customFormat="1" x14ac:dyDescent="0.2"/>
    <row r="130" s="69" customFormat="1" x14ac:dyDescent="0.2"/>
    <row r="131" s="69" customFormat="1" x14ac:dyDescent="0.2"/>
    <row r="132" s="69" customFormat="1" x14ac:dyDescent="0.2"/>
    <row r="133" s="69" customFormat="1" x14ac:dyDescent="0.2"/>
    <row r="134" s="69" customFormat="1" x14ac:dyDescent="0.2"/>
    <row r="135" s="69" customFormat="1" x14ac:dyDescent="0.2"/>
    <row r="136" s="69" customFormat="1" x14ac:dyDescent="0.2"/>
    <row r="137" s="69" customFormat="1" x14ac:dyDescent="0.2"/>
    <row r="138" s="69" customFormat="1" x14ac:dyDescent="0.2"/>
    <row r="139" s="69" customFormat="1" x14ac:dyDescent="0.2"/>
    <row r="140" s="69" customFormat="1" x14ac:dyDescent="0.2"/>
    <row r="141" s="69" customFormat="1" x14ac:dyDescent="0.2"/>
    <row r="142" s="69" customFormat="1" x14ac:dyDescent="0.2"/>
    <row r="143" s="69" customFormat="1" x14ac:dyDescent="0.2"/>
    <row r="144" s="69" customFormat="1" x14ac:dyDescent="0.2"/>
    <row r="145" s="69" customFormat="1" x14ac:dyDescent="0.2"/>
    <row r="146" s="69" customFormat="1" x14ac:dyDescent="0.2"/>
    <row r="147" s="69" customFormat="1" x14ac:dyDescent="0.2"/>
    <row r="148" s="69" customFormat="1" x14ac:dyDescent="0.2"/>
    <row r="149" s="69" customFormat="1" x14ac:dyDescent="0.2"/>
    <row r="150" s="69" customFormat="1" x14ac:dyDescent="0.2"/>
    <row r="151" s="69" customFormat="1" x14ac:dyDescent="0.2"/>
    <row r="152" s="69" customFormat="1" x14ac:dyDescent="0.2"/>
    <row r="153" s="69" customFormat="1" x14ac:dyDescent="0.2"/>
    <row r="154" s="69" customFormat="1" x14ac:dyDescent="0.2"/>
    <row r="155" s="69" customFormat="1" x14ac:dyDescent="0.2"/>
    <row r="156" s="69" customFormat="1" x14ac:dyDescent="0.2"/>
    <row r="157" s="69" customFormat="1" x14ac:dyDescent="0.2"/>
    <row r="158" s="69" customFormat="1" x14ac:dyDescent="0.2"/>
    <row r="159" s="69" customFormat="1" x14ac:dyDescent="0.2"/>
    <row r="160" s="69" customFormat="1" x14ac:dyDescent="0.2"/>
    <row r="161" s="69" customFormat="1" x14ac:dyDescent="0.2"/>
    <row r="162" s="69" customFormat="1" x14ac:dyDescent="0.2"/>
    <row r="163" s="69" customFormat="1" x14ac:dyDescent="0.2"/>
    <row r="164" s="69" customFormat="1" x14ac:dyDescent="0.2"/>
    <row r="165" s="69" customFormat="1" x14ac:dyDescent="0.2"/>
    <row r="166" s="69" customFormat="1" x14ac:dyDescent="0.2"/>
    <row r="167" s="69" customFormat="1" x14ac:dyDescent="0.2"/>
    <row r="168" s="69" customFormat="1" x14ac:dyDescent="0.2"/>
    <row r="169" s="69" customFormat="1" x14ac:dyDescent="0.2"/>
    <row r="170" s="69" customFormat="1" x14ac:dyDescent="0.2"/>
    <row r="171" s="69" customFormat="1" x14ac:dyDescent="0.2"/>
    <row r="172" s="69" customFormat="1" x14ac:dyDescent="0.2"/>
    <row r="173" s="69" customFormat="1" x14ac:dyDescent="0.2"/>
    <row r="174" s="69" customFormat="1" x14ac:dyDescent="0.2"/>
    <row r="175" s="69" customFormat="1" x14ac:dyDescent="0.2"/>
    <row r="176" s="69" customFormat="1" x14ac:dyDescent="0.2"/>
    <row r="177" s="69" customFormat="1" x14ac:dyDescent="0.2"/>
    <row r="178" s="69" customFormat="1" x14ac:dyDescent="0.2"/>
    <row r="179" s="69" customFormat="1" x14ac:dyDescent="0.2"/>
    <row r="180" s="69" customFormat="1" x14ac:dyDescent="0.2"/>
    <row r="181" s="69" customFormat="1" x14ac:dyDescent="0.2"/>
    <row r="182" s="69" customFormat="1" x14ac:dyDescent="0.2"/>
    <row r="183" s="69" customFormat="1" x14ac:dyDescent="0.2"/>
    <row r="184" s="69" customFormat="1" x14ac:dyDescent="0.2"/>
    <row r="185" s="69" customFormat="1" x14ac:dyDescent="0.2"/>
    <row r="186" s="69" customFormat="1" x14ac:dyDescent="0.2"/>
    <row r="187" s="69" customFormat="1" x14ac:dyDescent="0.2"/>
    <row r="188" s="69" customFormat="1" x14ac:dyDescent="0.2"/>
    <row r="189" s="69" customFormat="1" x14ac:dyDescent="0.2"/>
    <row r="190" s="69" customFormat="1" x14ac:dyDescent="0.2"/>
    <row r="191" s="69" customFormat="1" x14ac:dyDescent="0.2"/>
    <row r="192" s="69" customFormat="1" x14ac:dyDescent="0.2"/>
    <row r="193" s="69" customFormat="1" x14ac:dyDescent="0.2"/>
    <row r="194" s="69" customFormat="1" x14ac:dyDescent="0.2"/>
    <row r="195" s="69" customFormat="1" x14ac:dyDescent="0.2"/>
    <row r="196" s="69" customFormat="1" x14ac:dyDescent="0.2"/>
    <row r="197" s="69" customFormat="1" x14ac:dyDescent="0.2"/>
    <row r="198" s="69" customFormat="1" x14ac:dyDescent="0.2"/>
    <row r="199" s="69" customFormat="1" x14ac:dyDescent="0.2"/>
    <row r="200" s="69" customFormat="1" x14ac:dyDescent="0.2"/>
    <row r="201" s="69" customFormat="1" x14ac:dyDescent="0.2"/>
    <row r="202" s="69" customFormat="1" x14ac:dyDescent="0.2"/>
    <row r="203" s="69" customFormat="1" x14ac:dyDescent="0.2"/>
    <row r="204" s="69" customFormat="1" x14ac:dyDescent="0.2"/>
    <row r="205" s="69" customFormat="1" x14ac:dyDescent="0.2"/>
    <row r="206" s="69" customFormat="1" x14ac:dyDescent="0.2"/>
    <row r="207" s="69" customFormat="1" x14ac:dyDescent="0.2"/>
    <row r="208" s="69" customFormat="1" x14ac:dyDescent="0.2"/>
    <row r="209" s="69" customFormat="1" x14ac:dyDescent="0.2"/>
    <row r="210" s="69" customFormat="1" x14ac:dyDescent="0.2"/>
    <row r="211" s="69" customFormat="1" x14ac:dyDescent="0.2"/>
    <row r="212" s="69" customFormat="1" x14ac:dyDescent="0.2"/>
    <row r="213" s="69" customFormat="1" x14ac:dyDescent="0.2"/>
    <row r="214" s="69" customFormat="1" x14ac:dyDescent="0.2"/>
    <row r="215" s="69" customFormat="1" x14ac:dyDescent="0.2"/>
    <row r="216" s="69" customFormat="1" x14ac:dyDescent="0.2"/>
    <row r="217" s="69" customFormat="1" x14ac:dyDescent="0.2"/>
    <row r="218" s="69" customFormat="1" x14ac:dyDescent="0.2"/>
    <row r="219" s="69" customFormat="1" x14ac:dyDescent="0.2"/>
    <row r="220" s="69" customFormat="1" x14ac:dyDescent="0.2"/>
    <row r="221" s="69" customFormat="1" x14ac:dyDescent="0.2"/>
    <row r="222" s="69" customFormat="1" x14ac:dyDescent="0.2"/>
    <row r="223" s="69" customFormat="1" x14ac:dyDescent="0.2"/>
    <row r="224" s="69" customFormat="1" x14ac:dyDescent="0.2"/>
    <row r="225" s="69" customFormat="1" x14ac:dyDescent="0.2"/>
    <row r="226" s="69" customFormat="1" x14ac:dyDescent="0.2"/>
    <row r="227" s="69" customFormat="1" x14ac:dyDescent="0.2"/>
    <row r="228" s="69" customFormat="1" x14ac:dyDescent="0.2"/>
    <row r="229" s="69" customFormat="1" x14ac:dyDescent="0.2"/>
    <row r="230" s="69" customFormat="1" x14ac:dyDescent="0.2"/>
    <row r="231" s="69" customFormat="1" x14ac:dyDescent="0.2"/>
    <row r="232" s="69" customFormat="1" x14ac:dyDescent="0.2"/>
    <row r="233" s="69" customFormat="1" x14ac:dyDescent="0.2"/>
    <row r="234" s="69" customFormat="1" x14ac:dyDescent="0.2"/>
    <row r="235" s="69" customFormat="1" x14ac:dyDescent="0.2"/>
    <row r="236" s="69" customFormat="1" x14ac:dyDescent="0.2"/>
    <row r="237" s="69" customFormat="1" x14ac:dyDescent="0.2"/>
    <row r="238" s="69" customFormat="1" x14ac:dyDescent="0.2"/>
    <row r="239" s="69" customFormat="1" x14ac:dyDescent="0.2"/>
    <row r="240" s="69" customFormat="1" x14ac:dyDescent="0.2"/>
    <row r="241" s="69" customFormat="1" x14ac:dyDescent="0.2"/>
    <row r="242" s="69" customFormat="1" x14ac:dyDescent="0.2"/>
    <row r="243" s="69" customFormat="1" x14ac:dyDescent="0.2"/>
    <row r="244" s="69" customFormat="1" x14ac:dyDescent="0.2"/>
    <row r="245" s="69" customFormat="1" x14ac:dyDescent="0.2"/>
    <row r="246" s="69" customFormat="1" x14ac:dyDescent="0.2"/>
    <row r="247" s="69" customFormat="1" x14ac:dyDescent="0.2"/>
    <row r="248" s="69" customFormat="1" x14ac:dyDescent="0.2"/>
    <row r="249" s="69" customFormat="1" x14ac:dyDescent="0.2"/>
    <row r="250" s="69" customFormat="1" x14ac:dyDescent="0.2"/>
    <row r="251" s="69" customFormat="1" x14ac:dyDescent="0.2"/>
    <row r="252" s="69" customFormat="1" x14ac:dyDescent="0.2"/>
    <row r="253" s="69" customFormat="1" x14ac:dyDescent="0.2"/>
    <row r="254" s="69" customFormat="1" x14ac:dyDescent="0.2"/>
    <row r="255" s="69" customFormat="1" x14ac:dyDescent="0.2"/>
    <row r="256" s="69" customFormat="1" x14ac:dyDescent="0.2"/>
    <row r="257" s="69" customFormat="1" x14ac:dyDescent="0.2"/>
    <row r="258" s="69" customFormat="1" x14ac:dyDescent="0.2"/>
    <row r="259" s="69" customFormat="1" x14ac:dyDescent="0.2"/>
    <row r="260" s="69" customFormat="1" x14ac:dyDescent="0.2"/>
  </sheetData>
  <mergeCells count="18">
    <mergeCell ref="B29:E29"/>
    <mergeCell ref="B30:E30"/>
    <mergeCell ref="B31:E31"/>
    <mergeCell ref="A22:N22"/>
    <mergeCell ref="A23:N23"/>
    <mergeCell ref="A24:N24"/>
    <mergeCell ref="A26:E26"/>
    <mergeCell ref="B27:E27"/>
    <mergeCell ref="B28:E28"/>
    <mergeCell ref="A1:F1"/>
    <mergeCell ref="B3:H3"/>
    <mergeCell ref="J3:M3"/>
    <mergeCell ref="O3:O6"/>
    <mergeCell ref="P3:P6"/>
    <mergeCell ref="G4:G6"/>
    <mergeCell ref="J4:J6"/>
    <mergeCell ref="K4:K6"/>
    <mergeCell ref="L4:L5"/>
  </mergeCells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6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J237"/>
  <sheetViews>
    <sheetView view="pageBreakPreview" zoomScaleNormal="100" zoomScaleSheetLayoutView="100" workbookViewId="0">
      <selection activeCell="D4" sqref="D4"/>
    </sheetView>
  </sheetViews>
  <sheetFormatPr baseColWidth="10" defaultRowHeight="12.75" x14ac:dyDescent="0.2"/>
  <cols>
    <col min="1" max="1" width="23.28515625" bestFit="1" customWidth="1"/>
    <col min="2" max="2" width="27.7109375" customWidth="1"/>
    <col min="3" max="3" width="70.7109375" customWidth="1"/>
    <col min="4" max="4" width="18.5703125" customWidth="1"/>
    <col min="5" max="5" width="17.7109375" customWidth="1"/>
    <col min="6" max="6" width="12.28515625" customWidth="1"/>
    <col min="7" max="7" width="9.7109375" customWidth="1"/>
    <col min="8" max="8" width="15.7109375" customWidth="1"/>
    <col min="9" max="10" width="18.7109375" customWidth="1"/>
    <col min="11" max="11" width="15.7109375" customWidth="1"/>
    <col min="12" max="12" width="6.7109375" customWidth="1"/>
    <col min="13" max="14" width="15.7109375" customWidth="1"/>
  </cols>
  <sheetData>
    <row r="1" spans="1:10" s="2" customFormat="1" ht="30" customHeight="1" x14ac:dyDescent="0.2">
      <c r="A1" s="21"/>
      <c r="B1" s="41" t="s">
        <v>20</v>
      </c>
      <c r="C1" s="42" t="s">
        <v>19</v>
      </c>
      <c r="D1" s="41" t="s">
        <v>21</v>
      </c>
      <c r="E1" s="41" t="s">
        <v>31</v>
      </c>
    </row>
    <row r="2" spans="1:10" s="2" customFormat="1" ht="30" customHeight="1" x14ac:dyDescent="0.2">
      <c r="A2" s="58" t="s">
        <v>40</v>
      </c>
      <c r="B2" s="54"/>
      <c r="C2" s="54"/>
      <c r="D2" s="16">
        <v>5</v>
      </c>
      <c r="E2" s="16">
        <f>B2*D2</f>
        <v>0</v>
      </c>
    </row>
    <row r="3" spans="1:10" s="2" customFormat="1" ht="30" customHeight="1" x14ac:dyDescent="0.2">
      <c r="A3" s="43" t="s">
        <v>30</v>
      </c>
      <c r="B3" s="44">
        <f>SUM(B2:B2)</f>
        <v>0</v>
      </c>
      <c r="C3" s="44"/>
      <c r="D3" s="44">
        <f>SUM(D2:D2)</f>
        <v>5</v>
      </c>
      <c r="E3" s="44">
        <f>SUM(E2:E2)</f>
        <v>0</v>
      </c>
    </row>
    <row r="4" spans="1:10" s="2" customFormat="1" ht="49.5" customHeight="1" x14ac:dyDescent="0.2">
      <c r="J4" s="11"/>
    </row>
    <row r="5" spans="1:10" s="2" customFormat="1" x14ac:dyDescent="0.2"/>
    <row r="6" spans="1:10" s="2" customFormat="1" x14ac:dyDescent="0.2"/>
    <row r="7" spans="1:10" s="2" customFormat="1" x14ac:dyDescent="0.2"/>
    <row r="8" spans="1:10" s="2" customFormat="1" x14ac:dyDescent="0.2"/>
    <row r="9" spans="1:10" s="2" customFormat="1" x14ac:dyDescent="0.2"/>
    <row r="10" spans="1:10" s="2" customFormat="1" x14ac:dyDescent="0.2"/>
    <row r="11" spans="1:10" s="2" customFormat="1" x14ac:dyDescent="0.2"/>
    <row r="12" spans="1:10" s="2" customFormat="1" x14ac:dyDescent="0.2"/>
    <row r="13" spans="1:10" s="2" customFormat="1" x14ac:dyDescent="0.2"/>
    <row r="14" spans="1:10" s="2" customFormat="1" x14ac:dyDescent="0.2"/>
    <row r="15" spans="1:10" s="2" customFormat="1" x14ac:dyDescent="0.2"/>
    <row r="16" spans="1:10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pans="10:10" s="2" customFormat="1" x14ac:dyDescent="0.2"/>
    <row r="226" spans="10:10" s="2" customFormat="1" x14ac:dyDescent="0.2"/>
    <row r="227" spans="10:10" s="2" customFormat="1" x14ac:dyDescent="0.2"/>
    <row r="228" spans="10:10" x14ac:dyDescent="0.2">
      <c r="J228" s="2"/>
    </row>
    <row r="229" spans="10:10" x14ac:dyDescent="0.2">
      <c r="J229" s="2"/>
    </row>
    <row r="230" spans="10:10" x14ac:dyDescent="0.2">
      <c r="J230" s="2"/>
    </row>
    <row r="231" spans="10:10" x14ac:dyDescent="0.2">
      <c r="J231" s="2"/>
    </row>
    <row r="232" spans="10:10" x14ac:dyDescent="0.2">
      <c r="J232" s="2"/>
    </row>
    <row r="233" spans="10:10" x14ac:dyDescent="0.2">
      <c r="J233" s="2"/>
    </row>
    <row r="234" spans="10:10" x14ac:dyDescent="0.2">
      <c r="J234" s="2"/>
    </row>
    <row r="235" spans="10:10" x14ac:dyDescent="0.2">
      <c r="J235" s="2"/>
    </row>
    <row r="236" spans="10:10" x14ac:dyDescent="0.2">
      <c r="J236" s="2"/>
    </row>
    <row r="237" spans="10:10" x14ac:dyDescent="0.2">
      <c r="J237" s="2"/>
    </row>
  </sheetData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E237"/>
  <sheetViews>
    <sheetView zoomScaleNormal="100" zoomScaleSheetLayoutView="85" workbookViewId="0">
      <selection activeCell="F24" sqref="F24"/>
    </sheetView>
  </sheetViews>
  <sheetFormatPr baseColWidth="10" defaultRowHeight="12.75" x14ac:dyDescent="0.2"/>
  <cols>
    <col min="1" max="1" width="35.28515625" customWidth="1"/>
    <col min="2" max="2" width="15.7109375" customWidth="1"/>
    <col min="3" max="3" width="18.7109375" customWidth="1"/>
    <col min="4" max="5" width="15.7109375" customWidth="1"/>
  </cols>
  <sheetData>
    <row r="1" spans="1:5" x14ac:dyDescent="0.2">
      <c r="A1" s="159" t="s">
        <v>42</v>
      </c>
      <c r="B1" s="160"/>
      <c r="C1" s="160"/>
      <c r="D1" s="160"/>
      <c r="E1" s="160"/>
    </row>
    <row r="2" spans="1:5" s="1" customFormat="1" ht="25.15" customHeight="1" x14ac:dyDescent="0.2">
      <c r="A2" s="56" t="s">
        <v>5</v>
      </c>
      <c r="B2" s="56" t="s">
        <v>33</v>
      </c>
      <c r="C2" s="55" t="s">
        <v>38</v>
      </c>
      <c r="D2" s="55" t="s">
        <v>32</v>
      </c>
      <c r="E2" s="55" t="s">
        <v>0</v>
      </c>
    </row>
    <row r="3" spans="1:5" s="9" customFormat="1" ht="25.15" customHeight="1" x14ac:dyDescent="0.2">
      <c r="A3" s="50" t="s">
        <v>34</v>
      </c>
      <c r="B3" s="51">
        <f>' Forfait-taux journalier'!H27</f>
        <v>0</v>
      </c>
      <c r="C3" s="51">
        <f>' Forfait-taux journalier'!I27</f>
        <v>0</v>
      </c>
      <c r="D3" s="51">
        <f>' Forfait-taux journalier'!M27</f>
        <v>0</v>
      </c>
      <c r="E3" s="51">
        <f>' Forfait-taux journalier'!N27</f>
        <v>0</v>
      </c>
    </row>
    <row r="4" spans="1:5" s="9" customFormat="1" ht="25.15" customHeight="1" x14ac:dyDescent="0.2">
      <c r="A4" s="50" t="s">
        <v>35</v>
      </c>
      <c r="B4" s="49">
        <f>'Options-taux journalier'!H12</f>
        <v>0</v>
      </c>
      <c r="C4" s="49">
        <f>'Options-taux journalier'!I12</f>
        <v>0</v>
      </c>
      <c r="D4" s="49">
        <f>'Options-taux journalier'!M12</f>
        <v>0</v>
      </c>
      <c r="E4" s="49">
        <f>'Options-taux journalier'!N12</f>
        <v>0</v>
      </c>
    </row>
    <row r="5" spans="1:5" s="9" customFormat="1" ht="25.15" customHeight="1" x14ac:dyDescent="0.2">
      <c r="A5" s="50" t="s">
        <v>44</v>
      </c>
      <c r="B5" s="49">
        <f>'Prix Unitaires'!H20</f>
        <v>0</v>
      </c>
      <c r="C5" s="49">
        <f>'Prix Unitaires'!I19</f>
        <v>0</v>
      </c>
      <c r="D5" s="49">
        <f>'Prix Unitaires'!N19</f>
        <v>0</v>
      </c>
      <c r="E5" s="49">
        <f>'Prix Unitaires'!P19</f>
        <v>0</v>
      </c>
    </row>
    <row r="6" spans="1:5" s="9" customFormat="1" ht="25.15" customHeight="1" x14ac:dyDescent="0.2">
      <c r="A6" s="50" t="s">
        <v>37</v>
      </c>
      <c r="B6" s="52"/>
      <c r="C6" s="53"/>
      <c r="D6" s="53"/>
      <c r="E6" s="49">
        <f>'Arrêt chantier'!E3</f>
        <v>0</v>
      </c>
    </row>
    <row r="7" spans="1:5" s="9" customFormat="1" ht="25.15" customHeight="1" x14ac:dyDescent="0.2">
      <c r="A7" s="50" t="s">
        <v>36</v>
      </c>
      <c r="B7" s="48"/>
      <c r="C7" s="48"/>
      <c r="D7" s="48"/>
      <c r="E7" s="49">
        <f>SUM(E3:E6)</f>
        <v>0</v>
      </c>
    </row>
    <row r="8" spans="1:5" s="2" customFormat="1" x14ac:dyDescent="0.2"/>
    <row r="9" spans="1:5" s="2" customFormat="1" x14ac:dyDescent="0.2">
      <c r="A9" s="159" t="s">
        <v>41</v>
      </c>
      <c r="B9" s="160"/>
      <c r="C9" s="160"/>
      <c r="D9" s="160"/>
      <c r="E9" s="160"/>
    </row>
    <row r="10" spans="1:5" s="2" customFormat="1" ht="25.15" customHeight="1" x14ac:dyDescent="0.2">
      <c r="A10" s="56" t="s">
        <v>5</v>
      </c>
      <c r="B10" s="56" t="s">
        <v>33</v>
      </c>
      <c r="C10" s="55" t="s">
        <v>38</v>
      </c>
      <c r="D10" s="55" t="s">
        <v>32</v>
      </c>
      <c r="E10" s="55" t="s">
        <v>0</v>
      </c>
    </row>
    <row r="11" spans="1:5" s="2" customFormat="1" ht="25.15" customHeight="1" x14ac:dyDescent="0.2">
      <c r="A11" s="50" t="s">
        <v>34</v>
      </c>
      <c r="B11" s="51" t="e">
        <f>#REF!</f>
        <v>#REF!</v>
      </c>
      <c r="C11" s="51" t="e">
        <f>#REF!</f>
        <v>#REF!</v>
      </c>
      <c r="D11" s="51" t="e">
        <f>#REF!</f>
        <v>#REF!</v>
      </c>
      <c r="E11" s="51" t="e">
        <f>#REF!</f>
        <v>#REF!</v>
      </c>
    </row>
    <row r="12" spans="1:5" s="2" customFormat="1" ht="25.15" customHeight="1" x14ac:dyDescent="0.2">
      <c r="A12" s="50" t="s">
        <v>35</v>
      </c>
      <c r="B12" s="49" t="e">
        <f>#REF!</f>
        <v>#REF!</v>
      </c>
      <c r="C12" s="49" t="e">
        <f>#REF!</f>
        <v>#REF!</v>
      </c>
      <c r="D12" s="49" t="e">
        <f>#REF!</f>
        <v>#REF!</v>
      </c>
      <c r="E12" s="49" t="e">
        <f>#REF!</f>
        <v>#REF!</v>
      </c>
    </row>
    <row r="13" spans="1:5" s="2" customFormat="1" ht="25.15" customHeight="1" x14ac:dyDescent="0.2">
      <c r="A13" s="50" t="s">
        <v>44</v>
      </c>
      <c r="B13" s="49">
        <f>'Prix Unitaires'!H20</f>
        <v>0</v>
      </c>
      <c r="C13" s="49">
        <f>'Prix Unitaires'!I20</f>
        <v>0</v>
      </c>
      <c r="D13" s="49">
        <f>'Prix Unitaires'!N20</f>
        <v>0</v>
      </c>
      <c r="E13" s="49">
        <f>'Prix Unitaires'!P20</f>
        <v>0</v>
      </c>
    </row>
    <row r="14" spans="1:5" s="2" customFormat="1" ht="25.15" customHeight="1" x14ac:dyDescent="0.2">
      <c r="A14" s="50" t="s">
        <v>37</v>
      </c>
      <c r="B14" s="52"/>
      <c r="C14" s="53"/>
      <c r="D14" s="53"/>
      <c r="E14" s="49">
        <f>'Arrêt chantier'!E10</f>
        <v>0</v>
      </c>
    </row>
    <row r="15" spans="1:5" s="2" customFormat="1" ht="25.15" customHeight="1" x14ac:dyDescent="0.2">
      <c r="A15" s="50" t="s">
        <v>36</v>
      </c>
      <c r="B15" s="48"/>
      <c r="C15" s="48"/>
      <c r="D15" s="48"/>
      <c r="E15" s="49" t="e">
        <f>SUM(E11:E14)</f>
        <v>#REF!</v>
      </c>
    </row>
    <row r="16" spans="1:5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</sheetData>
  <mergeCells count="2">
    <mergeCell ref="A1:E1"/>
    <mergeCell ref="A9:E9"/>
  </mergeCells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llabComments xmlns="cf2384ea-c71c-4968-b55b-61cd4697a8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travail" ma:contentTypeID="0x010100108A61D7BE634F76874FDC084DD0BD1500252AC7F1406AC04392235C73F04463E8" ma:contentTypeVersion="5" ma:contentTypeDescription="" ma:contentTypeScope="" ma:versionID="65398db0cae4a227b71309f0ad5d1324">
  <xsd:schema xmlns:xsd="http://www.w3.org/2001/XMLSchema" xmlns:xs="http://www.w3.org/2001/XMLSchema" xmlns:p="http://schemas.microsoft.com/office/2006/metadata/properties" xmlns:ns2="cf2384ea-c71c-4968-b55b-61cd4697a86b" targetNamespace="http://schemas.microsoft.com/office/2006/metadata/properties" ma:root="true" ma:fieldsID="152f80b0bad9253b8aa9a0fdae7df95a" ns2:_="">
    <xsd:import namespace="cf2384ea-c71c-4968-b55b-61cd4697a86b"/>
    <xsd:element name="properties">
      <xsd:complexType>
        <xsd:sequence>
          <xsd:element name="documentManagement">
            <xsd:complexType>
              <xsd:all>
                <xsd:element ref="ns2:Collab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2384ea-c71c-4968-b55b-61cd4697a86b" elementFormDefault="qualified">
    <xsd:import namespace="http://schemas.microsoft.com/office/2006/documentManagement/types"/>
    <xsd:import namespace="http://schemas.microsoft.com/office/infopath/2007/PartnerControls"/>
    <xsd:element name="CollabComments" ma:index="8" nillable="true" ma:displayName="Observation(s)" ma:internalName="CollabComment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41D132-52F5-4BA8-9D97-1B719AA347F7}">
  <ds:schemaRefs>
    <ds:schemaRef ds:uri="http://schemas.microsoft.com/office/2006/metadata/properties"/>
    <ds:schemaRef ds:uri="http://schemas.microsoft.com/office/infopath/2007/PartnerControls"/>
    <ds:schemaRef ds:uri="cf2384ea-c71c-4968-b55b-61cd4697a86b"/>
  </ds:schemaRefs>
</ds:datastoreItem>
</file>

<file path=customXml/itemProps2.xml><?xml version="1.0" encoding="utf-8"?>
<ds:datastoreItem xmlns:ds="http://schemas.openxmlformats.org/officeDocument/2006/customXml" ds:itemID="{B7AB8EAF-E3C5-46FB-9F68-2AADFB0696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93D229-3F32-497C-8372-9929C844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2384ea-c71c-4968-b55b-61cd4697a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 Forfait-taux journalier</vt:lpstr>
      <vt:lpstr>Options-taux journalier</vt:lpstr>
      <vt:lpstr>Prix Unitaires</vt:lpstr>
      <vt:lpstr>Arrêt chantier</vt:lpstr>
      <vt:lpstr>Récap. </vt:lpstr>
      <vt:lpstr>' Forfait-taux journalier'!Impression_des_titres</vt:lpstr>
      <vt:lpstr>'Options-taux journalier'!Impression_des_titres</vt:lpstr>
      <vt:lpstr>'Prix Unitaires'!Impression_des_titres</vt:lpstr>
      <vt:lpstr>'Récap. '!Impression_des_titres</vt:lpstr>
      <vt:lpstr>' Forfait-taux journalier'!Zone_d_impression</vt:lpstr>
      <vt:lpstr>'Arrêt chantier'!Zone_d_impression</vt:lpstr>
      <vt:lpstr>'Options-taux journalier'!Zone_d_impression</vt:lpstr>
      <vt:lpstr>'Prix Unitaires'!Zone_d_impression</vt:lpstr>
      <vt:lpstr>'Récap.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 - SACLAY</dc:creator>
  <cp:lastModifiedBy>SUBILS Julien</cp:lastModifiedBy>
  <cp:lastPrinted>2022-01-27T16:10:12Z</cp:lastPrinted>
  <dcterms:created xsi:type="dcterms:W3CDTF">2000-05-17T09:29:06Z</dcterms:created>
  <dcterms:modified xsi:type="dcterms:W3CDTF">2026-04-09T13:56:24Z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0x010100108A61D7BE634F76874FDC084DD0BD1500252AC7F1406AC04392235C73F04463E8</vt:lpwstr>
  </property>
  <property fmtid="{D5CDD505-2E9C-101B-9397-08002B2CF9AE}" pid="3" name="I2ICODE">
    <vt:lpwstr>COLLAB</vt:lpwstr>
  </property>
  <property fmtid="{D5CDD505-2E9C-101B-9397-08002B2CF9AE}" pid="4" name="WebApplicationID">
    <vt:lpwstr>bb36ce6d-0f69-46d8-b0d4-d9bf5a87d995</vt:lpwstr>
  </property>
  <property fmtid="{D5CDD505-2E9C-101B-9397-08002B2CF9AE}" pid="5" name="I2ISITECODE">
    <vt:lpwstr/>
  </property>
  <property fmtid="{D5CDD505-2E9C-101B-9397-08002B2CF9AE}" pid="6" name="CollabXmlContent">
    <vt:lpwstr>&lt;CollabItems&gt;_x000d_
  &lt;CollabItem&gt;_x000d_
    &lt;FileLeafRef&gt;B24-01942-LP - DPGF Ind.0.xlsx&lt;/FileLeafRef&gt;_x000d_
    &lt;Title /&gt;_x000d_
    &lt;ContentType&gt;Document travail&lt;/ContentType&gt;_x000d_
    &lt;Created&gt;16/05/2024&lt;/Created&gt;_x000d_
    &lt;Author&gt;PENELON Laura&lt;/Author&gt;_x000d_
    &lt;Modified&gt;16/05/2024&lt;/Modified&gt;_x000d_
    &lt;Editor&gt;PENELON Laura&lt;/Editor&gt;_x000d_
    &lt;DocIcon&gt;xlsx&lt;/DocIcon&gt;_x000d_
    &lt;EncodedAbsUrl&gt;https://sc-mar-collab.intra.cea.fr/BASE/Laura%20Penelon/B24-01942-LP%20-%20Travaux%20de%20gestion%20des%20eaux%20sur%20l%27AMEC3/B24-01942-LP%20-%20DPGF%20Ind.0.xlsx&lt;/EncodedAbsUrl&gt;_x000d_
    &lt;FileSizeDisplay&gt;66562&lt;/FileSizeDisplay&gt;_x000d_
    &lt;_UIVersionString&gt;1.0&lt;/_UIVersionString&gt;_x000d_
  &lt;/CollabItem&gt;_x000d_
&lt;/CollabItems&gt;</vt:lpwstr>
  </property>
  <property fmtid="{D5CDD505-2E9C-101B-9397-08002B2CF9AE}" pid="7" name="IsCollabDocument">
    <vt:bool>true</vt:bool>
  </property>
</Properties>
</file>